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 firstSheet="1" activeTab="2"/>
  </bookViews>
  <sheets>
    <sheet name="Свод оценка на 2019" sheetId="1" r:id="rId1"/>
    <sheet name="Оценка на 2020" sheetId="5" r:id="rId2"/>
    <sheet name="Доходы на 2021-2023" sheetId="16" r:id="rId3"/>
  </sheets>
  <definedNames>
    <definedName name="_xlnm.Print_Area" localSheetId="0">'Свод оценка на 2019'!$A$6:$L$66</definedName>
  </definedNames>
  <calcPr calcId="144525"/>
</workbook>
</file>

<file path=xl/calcChain.xml><?xml version="1.0" encoding="utf-8"?>
<calcChain xmlns="http://schemas.openxmlformats.org/spreadsheetml/2006/main">
  <c r="L50" i="16" l="1"/>
  <c r="M50" i="16"/>
  <c r="K50" i="16"/>
  <c r="L53" i="16"/>
  <c r="M53" i="16"/>
  <c r="K53" i="16"/>
  <c r="L54" i="16"/>
  <c r="M54" i="16"/>
  <c r="K54" i="16"/>
  <c r="L46" i="16"/>
  <c r="M46" i="16"/>
  <c r="L47" i="16"/>
  <c r="M47" i="16"/>
  <c r="L48" i="16"/>
  <c r="M48" i="16"/>
  <c r="K46" i="16"/>
  <c r="K47" i="16"/>
  <c r="K48" i="16"/>
  <c r="K65" i="16" l="1"/>
  <c r="M65" i="16" l="1"/>
  <c r="L65" i="16"/>
  <c r="L80" i="16" l="1"/>
  <c r="M80" i="16"/>
  <c r="K80" i="16"/>
  <c r="L51" i="16"/>
  <c r="M51" i="16"/>
  <c r="K51" i="16"/>
  <c r="M79" i="16" l="1"/>
  <c r="M78" i="16" s="1"/>
  <c r="L79" i="16"/>
  <c r="L78" i="16" s="1"/>
  <c r="K79" i="16"/>
  <c r="K78" i="16" s="1"/>
  <c r="M76" i="16"/>
  <c r="L76" i="16"/>
  <c r="K76" i="16"/>
  <c r="M74" i="16"/>
  <c r="M73" i="16" s="1"/>
  <c r="L74" i="16"/>
  <c r="L73" i="16" s="1"/>
  <c r="K74" i="16"/>
  <c r="K73" i="16" s="1"/>
  <c r="M64" i="16"/>
  <c r="M63" i="16" s="1"/>
  <c r="L64" i="16"/>
  <c r="L63" i="16" s="1"/>
  <c r="K64" i="16"/>
  <c r="K63" i="16" s="1"/>
  <c r="M60" i="16"/>
  <c r="M59" i="16" s="1"/>
  <c r="M58" i="16" s="1"/>
  <c r="L60" i="16"/>
  <c r="K60" i="16"/>
  <c r="K59" i="16" s="1"/>
  <c r="K58" i="16" s="1"/>
  <c r="L59" i="16"/>
  <c r="L58" i="16" s="1"/>
  <c r="M44" i="16"/>
  <c r="M43" i="16" s="1"/>
  <c r="M42" i="16" s="1"/>
  <c r="L44" i="16"/>
  <c r="L43" i="16" s="1"/>
  <c r="L42" i="16" s="1"/>
  <c r="K44" i="16"/>
  <c r="K43" i="16" s="1"/>
  <c r="K42" i="16" s="1"/>
  <c r="M40" i="16"/>
  <c r="M39" i="16" s="1"/>
  <c r="M38" i="16" s="1"/>
  <c r="L40" i="16"/>
  <c r="L39" i="16" s="1"/>
  <c r="L38" i="16" s="1"/>
  <c r="K40" i="16"/>
  <c r="K39" i="16" s="1"/>
  <c r="K38" i="16" s="1"/>
  <c r="M36" i="16"/>
  <c r="L36" i="16"/>
  <c r="L33" i="16" s="1"/>
  <c r="L30" i="16" s="1"/>
  <c r="K36" i="16"/>
  <c r="M34" i="16"/>
  <c r="L34" i="16"/>
  <c r="K34" i="16"/>
  <c r="M31" i="16"/>
  <c r="L31" i="16"/>
  <c r="K31" i="16"/>
  <c r="M28" i="16"/>
  <c r="M27" i="16" s="1"/>
  <c r="L28" i="16"/>
  <c r="K28" i="16"/>
  <c r="K27" i="16" s="1"/>
  <c r="L27" i="16"/>
  <c r="M25" i="16"/>
  <c r="L25" i="16"/>
  <c r="K25" i="16"/>
  <c r="M23" i="16"/>
  <c r="L23" i="16"/>
  <c r="K23" i="16"/>
  <c r="M21" i="16"/>
  <c r="L21" i="16"/>
  <c r="K21" i="16"/>
  <c r="M19" i="16"/>
  <c r="L19" i="16"/>
  <c r="K19" i="16"/>
  <c r="M13" i="16"/>
  <c r="M12" i="16" s="1"/>
  <c r="L13" i="16"/>
  <c r="L12" i="16" s="1"/>
  <c r="K13" i="16"/>
  <c r="K12" i="16" s="1"/>
  <c r="K11" i="16" l="1"/>
  <c r="K57" i="16"/>
  <c r="K18" i="16"/>
  <c r="K17" i="16" s="1"/>
  <c r="M18" i="16"/>
  <c r="M17" i="16" s="1"/>
  <c r="L18" i="16"/>
  <c r="L17" i="16" s="1"/>
  <c r="K33" i="16"/>
  <c r="K30" i="16" s="1"/>
  <c r="M33" i="16"/>
  <c r="M30" i="16" s="1"/>
  <c r="L72" i="16"/>
  <c r="L57" i="16" s="1"/>
  <c r="L56" i="16" s="1"/>
  <c r="K72" i="16"/>
  <c r="M72" i="16"/>
  <c r="M57" i="16" s="1"/>
  <c r="M56" i="16" s="1"/>
  <c r="L11" i="16"/>
  <c r="K10" i="5"/>
  <c r="K54" i="5"/>
  <c r="K53" i="5" s="1"/>
  <c r="K51" i="5"/>
  <c r="K56" i="16" l="1"/>
  <c r="K85" i="16" s="1"/>
  <c r="M11" i="16"/>
  <c r="M85" i="16" s="1"/>
  <c r="L85" i="16"/>
  <c r="K50" i="5"/>
  <c r="K39" i="5" l="1"/>
  <c r="K59" i="1" l="1"/>
  <c r="L59" i="1"/>
  <c r="L55" i="1"/>
  <c r="L52" i="1"/>
  <c r="K48" i="1"/>
  <c r="L48" i="1"/>
  <c r="L45" i="1"/>
  <c r="L43" i="1"/>
  <c r="L11" i="1"/>
  <c r="K66" i="1"/>
  <c r="K65" i="1" s="1"/>
  <c r="K64" i="1"/>
  <c r="K63" i="1" s="1"/>
  <c r="K58" i="1"/>
  <c r="K57" i="1" s="1"/>
  <c r="K55" i="1"/>
  <c r="K52" i="1"/>
  <c r="K51" i="1" s="1"/>
  <c r="K54" i="1"/>
  <c r="K53" i="1" s="1"/>
  <c r="K47" i="1"/>
  <c r="K46" i="1" s="1"/>
  <c r="K45" i="1"/>
  <c r="K44" i="1" s="1"/>
  <c r="K43" i="1"/>
  <c r="K42" i="1" s="1"/>
  <c r="K39" i="1"/>
  <c r="K38" i="1" s="1"/>
  <c r="K37" i="1" s="1"/>
  <c r="K36" i="1"/>
  <c r="K35" i="1" s="1"/>
  <c r="K34" i="1"/>
  <c r="K33" i="1" s="1"/>
  <c r="K31" i="1"/>
  <c r="K30" i="1" s="1"/>
  <c r="K28" i="1"/>
  <c r="K27" i="1" s="1"/>
  <c r="K26" i="1" s="1"/>
  <c r="K25" i="1"/>
  <c r="K24" i="1" s="1"/>
  <c r="K23" i="1"/>
  <c r="K22" i="1" s="1"/>
  <c r="K21" i="1"/>
  <c r="K20" i="1" s="1"/>
  <c r="K19" i="1"/>
  <c r="K18" i="1" s="1"/>
  <c r="K15" i="1"/>
  <c r="K14" i="1"/>
  <c r="K13" i="1"/>
  <c r="K48" i="5"/>
  <c r="K47" i="5" s="1"/>
  <c r="K46" i="5" s="1"/>
  <c r="K45" i="5" s="1"/>
  <c r="K43" i="5"/>
  <c r="K42" i="5" s="1"/>
  <c r="K41" i="5" s="1"/>
  <c r="K38" i="5"/>
  <c r="K37" i="5" s="1"/>
  <c r="K35" i="5"/>
  <c r="K33" i="5"/>
  <c r="K30" i="5"/>
  <c r="K27" i="5"/>
  <c r="K26" i="5" s="1"/>
  <c r="K24" i="5"/>
  <c r="K22" i="5"/>
  <c r="K20" i="5"/>
  <c r="K18" i="5"/>
  <c r="K12" i="5"/>
  <c r="K32" i="5" l="1"/>
  <c r="K17" i="5"/>
  <c r="K16" i="5" s="1"/>
  <c r="K11" i="5"/>
  <c r="K12" i="1"/>
  <c r="K11" i="1" s="1"/>
  <c r="K62" i="1"/>
  <c r="K61" i="1" s="1"/>
  <c r="K60" i="1" s="1"/>
  <c r="K50" i="1"/>
  <c r="K49" i="1" s="1"/>
  <c r="K56" i="1"/>
  <c r="K17" i="1"/>
  <c r="K16" i="1" s="1"/>
  <c r="K41" i="1"/>
  <c r="K40" i="1" s="1"/>
  <c r="K32" i="1"/>
  <c r="K29" i="1" s="1"/>
  <c r="K29" i="5"/>
  <c r="L10" i="1" l="1"/>
  <c r="L12" i="1"/>
  <c r="L13" i="1" s="1"/>
  <c r="K4" i="1"/>
  <c r="K5" i="1"/>
  <c r="K10" i="1"/>
  <c r="L5" i="1" l="1"/>
</calcChain>
</file>

<file path=xl/sharedStrings.xml><?xml version="1.0" encoding="utf-8"?>
<sst xmlns="http://schemas.openxmlformats.org/spreadsheetml/2006/main" count="1824" uniqueCount="272">
  <si>
    <t xml:space="preserve">Доходы  бюджета </t>
  </si>
  <si>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</si>
  <si>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</si>
  <si>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</si>
  <si>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Оценка на 2019 год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</si>
  <si>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</si>
  <si>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</si>
  <si>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</si>
  <si>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</si>
  <si>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</si>
  <si>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</si>
  <si>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</si>
  <si>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</si>
  <si>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</si>
  <si>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</si>
  <si>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</si>
  <si>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</si>
  <si>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</si>
  <si>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</si>
  <si>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</si>
  <si>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</si>
  <si>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</si>
  <si>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</si>
  <si>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</si>
  <si>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</si>
  <si>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</si>
  <si>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</si>
  <si>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</si>
  <si>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</si>
  <si>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</si>
  <si>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</si>
  <si>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</si>
  <si>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</si>
  <si>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</si>
  <si>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</si>
  <si>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</si>
  <si>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</si>
  <si>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</si>
  <si>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</si>
  <si>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</si>
  <si>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</si>
  <si>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</si>
  <si>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</si>
  <si>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</si>
  <si>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</si>
  <si>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</si>
  <si>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</si>
  <si>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</si>
  <si>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</si>
  <si>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</si>
  <si>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</si>
  <si>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</si>
  <si>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</si>
  <si>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</si>
  <si>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</si>
  <si>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</si>
  <si>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</si>
  <si>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</si>
  <si>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</si>
  <si>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</si>
  <si>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</si>
  <si>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</si>
  <si>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</si>
  <si>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</si>
  <si>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</si>
  <si>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</si>
  <si>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</si>
  <si>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</si>
  <si>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</si>
  <si>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</si>
  <si>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</si>
  <si>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</si>
  <si>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</si>
  <si>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</si>
  <si>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</si>
  <si>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</si>
  <si>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</si>
  <si>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</si>
  <si>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</si>
  <si>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</si>
  <si>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</si>
  <si>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</si>
  <si>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</si>
  <si>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</si>
  <si>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</si>
  <si>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</si>
  <si>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</si>
  <si>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</si>
  <si>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</si>
  <si>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</si>
  <si>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822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</si>
  <si>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</si>
  <si>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</si>
  <si>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</si>
  <si>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</si>
  <si>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</si>
  <si>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</si>
  <si>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</si>
  <si>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</si>
  <si>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</si>
  <si>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</si>
  <si>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</si>
  <si>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</si>
  <si>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</si>
  <si>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</si>
  <si>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</si>
  <si>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</si>
  <si>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</si>
  <si>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</si>
  <si>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</si>
  <si>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060</t>
  </si>
  <si>
    <t>Доходы, поступающие в порядке возмещения расходов, понесенных в связи с эксплуатацией имущества</t>
  </si>
  <si>
    <t>30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</si>
  <si>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</si>
  <si>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</si>
  <si>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31</t>
  </si>
  <si>
    <t>ШТРАФЫ, САНКЦИИ, ВОЗМЕЩЕНИЕ УЩЕРБА</t>
  </si>
  <si>
    <t>32</t>
  </si>
  <si>
    <t>51</t>
  </si>
  <si>
    <t>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</si>
  <si>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</si>
  <si>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33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</si>
  <si>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</si>
  <si>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804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</si>
  <si>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</si>
  <si>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34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</si>
  <si>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</si>
  <si>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</si>
  <si>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35</t>
  </si>
  <si>
    <t>36</t>
  </si>
  <si>
    <t>37</t>
  </si>
  <si>
    <t>38</t>
  </si>
  <si>
    <t>90</t>
  </si>
  <si>
    <t>Прочие поступления от денежных взысканий (штрафов) и иных сумм в возмещение ущерба</t>
  </si>
  <si>
    <t>39</t>
  </si>
  <si>
    <t>050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</si>
  <si>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</si>
  <si>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810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</si>
  <si>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</si>
  <si>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</si>
  <si>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</si>
  <si>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</si>
  <si>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</si>
  <si>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</si>
  <si>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</si>
  <si>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</si>
  <si>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</si>
  <si>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</si>
  <si>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</si>
  <si>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</si>
  <si>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430</t>
  </si>
  <si>
    <t>Доходы от продажи земельных участков, находящихся в государственной и муниципальной собственности</t>
  </si>
  <si>
    <t>45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</si>
  <si>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</si>
  <si>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</si>
  <si>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47</t>
  </si>
  <si>
    <t>48</t>
  </si>
  <si>
    <t>49</t>
  </si>
  <si>
    <t>812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</si>
  <si>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</si>
  <si>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</si>
  <si>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813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</si>
  <si>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</si>
  <si>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</si>
  <si>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</si>
  <si>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</si>
  <si>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802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</si>
  <si>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</si>
  <si>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</si>
  <si>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налоговые</t>
  </si>
  <si>
    <t>неналоговые</t>
  </si>
  <si>
    <t>Оценка на 2020 год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</si>
  <si>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</si>
  <si>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</si>
  <si>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</si>
  <si>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</si>
  <si>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</si>
  <si>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</si>
  <si>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</si>
  <si>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</si>
  <si>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</si>
  <si>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</si>
  <si>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52</t>
  </si>
  <si>
    <t>53</t>
  </si>
  <si>
    <t>54</t>
  </si>
  <si>
    <t>55</t>
  </si>
  <si>
    <t>56</t>
  </si>
  <si>
    <t>57</t>
  </si>
  <si>
    <t>Приложение 4
к решению 
Совета депутатов  
от    .12.2020 №     -рс</t>
  </si>
  <si>
    <t>Всего доходы бюджета на 2021 год</t>
  </si>
  <si>
    <t>Всего доходы бюджета на 2022 год</t>
  </si>
  <si>
    <t>Всего доходы бюджета на 2023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</si>
  <si>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</si>
  <si>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</si>
  <si>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</si>
  <si>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</si>
  <si>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</si>
  <si>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</si>
  <si>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</si>
  <si>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</si>
  <si>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</si>
  <si>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</si>
  <si>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 (из районного бюджета)</t>
  </si>
  <si>
    <t>Субсидии бюджетам бюджетной системы Российской Федерации (межбюджетные субсидии)</t>
  </si>
  <si>
    <t>999</t>
  </si>
  <si>
    <t>Прочие субсидии</t>
  </si>
  <si>
    <t>Прочие субсидии бюджетам сельских поселений</t>
  </si>
  <si>
    <t>7412</t>
  </si>
  <si>
    <t>7509</t>
  </si>
  <si>
    <t>Субвенции бюджетам бюджетной системы Российской Федерации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</si>
  <si>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</si>
  <si>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</si>
  <si>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</si>
  <si>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7514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</si>
  <si>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</si>
  <si>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</si>
  <si>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</si>
  <si>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</si>
  <si>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</si>
  <si>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</si>
  <si>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58</t>
  </si>
  <si>
    <t>8602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</si>
  <si>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</si>
  <si>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59</t>
  </si>
  <si>
    <t>60</t>
  </si>
  <si>
    <t>ВСЕГО ДОХОДОВ</t>
  </si>
  <si>
    <t xml:space="preserve">Прочие субсидии бюджетам сельских поселений (на обеспечение первичных мер пожарной безопасности) 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</si>
  <si>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</si>
  <si>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</si>
  <si>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7508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</si>
  <si>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</si>
  <si>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46</t>
  </si>
  <si>
    <t>Доходы  бюджета сельсовета на 2021 год и плановый период 2022-2023 годов</t>
  </si>
  <si>
    <t>к решению Совета депутатов</t>
  </si>
  <si>
    <t>2724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</si>
  <si>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</si>
  <si>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ШТРАФЫ, САНКЦИИ, ВОЗМЕЩЕНИЕ УЩЕРБА.</t>
  </si>
  <si>
    <t>0020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</si>
  <si>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</si>
  <si>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61</t>
  </si>
  <si>
    <t>62</t>
  </si>
  <si>
    <t>63</t>
  </si>
  <si>
    <t>64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</si>
  <si>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</si>
  <si>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</si>
  <si>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7427</t>
  </si>
  <si>
    <t>Прочие субсидии бюджетам сельских поселений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</si>
  <si>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65</t>
  </si>
  <si>
    <t>7741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</si>
  <si>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</si>
  <si>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</si>
  <si>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</si>
  <si>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66</t>
  </si>
  <si>
    <t>67</t>
  </si>
  <si>
    <t>410</t>
  </si>
  <si>
    <t>68</t>
  </si>
  <si>
    <t>69</t>
  </si>
  <si>
    <t>70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</si>
  <si>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</si>
  <si>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</si>
  <si>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053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</si>
  <si>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</si>
  <si>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</si>
  <si>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</si>
  <si>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Платежи в целях возмещения причиненного ущерба (убытков)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</si>
  <si>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</si>
  <si>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</si>
  <si>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71</t>
  </si>
  <si>
    <t>72</t>
  </si>
  <si>
    <t>73</t>
  </si>
  <si>
    <t>74</t>
  </si>
  <si>
    <t>от 07.12.2021 № 66-19-рс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</si>
</sst>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49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5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wrapText="1"/>
    </xf>
    <xf numFmtId="165" fontId="3" fillId="2" borderId="1" xfId="0" applyNumberFormat="1" applyFont="1" applyFill="1" applyBorder="1" applyAlignment="1">
      <alignment vertical="top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" fontId="0" fillId="0" borderId="1" xfId="0" applyNumberFormat="1" applyFill="1" applyBorder="1" applyAlignment="1">
      <alignment vertical="top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5" xfId="0" applyNumberFormat="1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0" fontId="3" fillId="3" borderId="0" xfId="0" applyFont="1" applyFill="1" applyBorder="1" applyAlignment="1">
      <alignment horizontal="justify" vertical="top" wrapText="1"/>
    </xf>
    <xf numFmtId="49" fontId="3" fillId="4" borderId="1" xfId="1" applyNumberFormat="1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center" vertical="top"/>
    </xf>
    <xf numFmtId="0" fontId="3" fillId="4" borderId="1" xfId="0" applyNumberFormat="1" applyFont="1" applyFill="1" applyBorder="1" applyAlignment="1">
      <alignment vertical="top" wrapText="1"/>
    </xf>
    <xf numFmtId="4" fontId="3" fillId="4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5" fontId="3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" fontId="3" fillId="0" borderId="0" xfId="0" applyNumberFormat="1" applyFont="1" applyFill="1" applyAlignment="1">
      <alignment wrapText="1"/>
    </xf>
    <xf numFmtId="0" fontId="5" fillId="0" borderId="0" xfId="0" applyFont="1" applyAlignment="1">
      <alignment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6"/>
  <sheetViews>
    <sheetView workbookViewId="0">
      <selection activeCell="O64" sqref="O64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5.7109375" style="19" customWidth="1"/>
    <col min="10" max="10" width="51.7109375" style="19" customWidth="1"/>
    <col min="11" max="11" width="16.7109375" style="8" customWidth="1"/>
    <col min="12" max="12" width="12.42578125" style="8" bestFit="1" customWidth="1"/>
    <col min="13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5.7109375" style="8" customWidth="1"/>
    <col min="266" max="266" width="51.7109375" style="8" customWidth="1"/>
    <col min="267" max="267" width="16.7109375" style="8" customWidth="1"/>
    <col min="268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5.7109375" style="8" customWidth="1"/>
    <col min="522" max="522" width="51.7109375" style="8" customWidth="1"/>
    <col min="523" max="523" width="16.7109375" style="8" customWidth="1"/>
    <col min="524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5.7109375" style="8" customWidth="1"/>
    <col min="778" max="778" width="51.7109375" style="8" customWidth="1"/>
    <col min="779" max="779" width="16.7109375" style="8" customWidth="1"/>
    <col min="780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5.7109375" style="8" customWidth="1"/>
    <col min="1034" max="1034" width="51.7109375" style="8" customWidth="1"/>
    <col min="1035" max="1035" width="16.7109375" style="8" customWidth="1"/>
    <col min="1036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5.7109375" style="8" customWidth="1"/>
    <col min="1290" max="1290" width="51.7109375" style="8" customWidth="1"/>
    <col min="1291" max="1291" width="16.7109375" style="8" customWidth="1"/>
    <col min="1292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5.7109375" style="8" customWidth="1"/>
    <col min="1546" max="1546" width="51.7109375" style="8" customWidth="1"/>
    <col min="1547" max="1547" width="16.7109375" style="8" customWidth="1"/>
    <col min="1548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5.7109375" style="8" customWidth="1"/>
    <col min="1802" max="1802" width="51.7109375" style="8" customWidth="1"/>
    <col min="1803" max="1803" width="16.7109375" style="8" customWidth="1"/>
    <col min="1804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5.7109375" style="8" customWidth="1"/>
    <col min="2058" max="2058" width="51.7109375" style="8" customWidth="1"/>
    <col min="2059" max="2059" width="16.7109375" style="8" customWidth="1"/>
    <col min="2060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5.7109375" style="8" customWidth="1"/>
    <col min="2314" max="2314" width="51.7109375" style="8" customWidth="1"/>
    <col min="2315" max="2315" width="16.7109375" style="8" customWidth="1"/>
    <col min="2316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5.7109375" style="8" customWidth="1"/>
    <col min="2570" max="2570" width="51.7109375" style="8" customWidth="1"/>
    <col min="2571" max="2571" width="16.7109375" style="8" customWidth="1"/>
    <col min="2572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5.7109375" style="8" customWidth="1"/>
    <col min="2826" max="2826" width="51.7109375" style="8" customWidth="1"/>
    <col min="2827" max="2827" width="16.7109375" style="8" customWidth="1"/>
    <col min="2828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5.7109375" style="8" customWidth="1"/>
    <col min="3082" max="3082" width="51.7109375" style="8" customWidth="1"/>
    <col min="3083" max="3083" width="16.7109375" style="8" customWidth="1"/>
    <col min="3084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5.7109375" style="8" customWidth="1"/>
    <col min="3338" max="3338" width="51.7109375" style="8" customWidth="1"/>
    <col min="3339" max="3339" width="16.7109375" style="8" customWidth="1"/>
    <col min="3340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5.7109375" style="8" customWidth="1"/>
    <col min="3594" max="3594" width="51.7109375" style="8" customWidth="1"/>
    <col min="3595" max="3595" width="16.7109375" style="8" customWidth="1"/>
    <col min="3596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5.7109375" style="8" customWidth="1"/>
    <col min="3850" max="3850" width="51.7109375" style="8" customWidth="1"/>
    <col min="3851" max="3851" width="16.7109375" style="8" customWidth="1"/>
    <col min="3852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5.7109375" style="8" customWidth="1"/>
    <col min="4106" max="4106" width="51.7109375" style="8" customWidth="1"/>
    <col min="4107" max="4107" width="16.7109375" style="8" customWidth="1"/>
    <col min="4108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5.7109375" style="8" customWidth="1"/>
    <col min="4362" max="4362" width="51.7109375" style="8" customWidth="1"/>
    <col min="4363" max="4363" width="16.7109375" style="8" customWidth="1"/>
    <col min="4364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5.7109375" style="8" customWidth="1"/>
    <col min="4618" max="4618" width="51.7109375" style="8" customWidth="1"/>
    <col min="4619" max="4619" width="16.7109375" style="8" customWidth="1"/>
    <col min="4620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5.7109375" style="8" customWidth="1"/>
    <col min="4874" max="4874" width="51.7109375" style="8" customWidth="1"/>
    <col min="4875" max="4875" width="16.7109375" style="8" customWidth="1"/>
    <col min="4876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5.7109375" style="8" customWidth="1"/>
    <col min="5130" max="5130" width="51.7109375" style="8" customWidth="1"/>
    <col min="5131" max="5131" width="16.7109375" style="8" customWidth="1"/>
    <col min="5132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5.7109375" style="8" customWidth="1"/>
    <col min="5386" max="5386" width="51.7109375" style="8" customWidth="1"/>
    <col min="5387" max="5387" width="16.7109375" style="8" customWidth="1"/>
    <col min="5388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5.7109375" style="8" customWidth="1"/>
    <col min="5642" max="5642" width="51.7109375" style="8" customWidth="1"/>
    <col min="5643" max="5643" width="16.7109375" style="8" customWidth="1"/>
    <col min="5644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5.7109375" style="8" customWidth="1"/>
    <col min="5898" max="5898" width="51.7109375" style="8" customWidth="1"/>
    <col min="5899" max="5899" width="16.7109375" style="8" customWidth="1"/>
    <col min="5900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5.7109375" style="8" customWidth="1"/>
    <col min="6154" max="6154" width="51.7109375" style="8" customWidth="1"/>
    <col min="6155" max="6155" width="16.7109375" style="8" customWidth="1"/>
    <col min="6156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5.7109375" style="8" customWidth="1"/>
    <col min="6410" max="6410" width="51.7109375" style="8" customWidth="1"/>
    <col min="6411" max="6411" width="16.7109375" style="8" customWidth="1"/>
    <col min="6412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5.7109375" style="8" customWidth="1"/>
    <col min="6666" max="6666" width="51.7109375" style="8" customWidth="1"/>
    <col min="6667" max="6667" width="16.7109375" style="8" customWidth="1"/>
    <col min="6668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5.7109375" style="8" customWidth="1"/>
    <col min="6922" max="6922" width="51.7109375" style="8" customWidth="1"/>
    <col min="6923" max="6923" width="16.7109375" style="8" customWidth="1"/>
    <col min="6924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5.7109375" style="8" customWidth="1"/>
    <col min="7178" max="7178" width="51.7109375" style="8" customWidth="1"/>
    <col min="7179" max="7179" width="16.7109375" style="8" customWidth="1"/>
    <col min="7180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5.7109375" style="8" customWidth="1"/>
    <col min="7434" max="7434" width="51.7109375" style="8" customWidth="1"/>
    <col min="7435" max="7435" width="16.7109375" style="8" customWidth="1"/>
    <col min="7436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5.7109375" style="8" customWidth="1"/>
    <col min="7690" max="7690" width="51.7109375" style="8" customWidth="1"/>
    <col min="7691" max="7691" width="16.7109375" style="8" customWidth="1"/>
    <col min="7692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5.7109375" style="8" customWidth="1"/>
    <col min="7946" max="7946" width="51.7109375" style="8" customWidth="1"/>
    <col min="7947" max="7947" width="16.7109375" style="8" customWidth="1"/>
    <col min="7948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5.7109375" style="8" customWidth="1"/>
    <col min="8202" max="8202" width="51.7109375" style="8" customWidth="1"/>
    <col min="8203" max="8203" width="16.7109375" style="8" customWidth="1"/>
    <col min="8204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5.7109375" style="8" customWidth="1"/>
    <col min="8458" max="8458" width="51.7109375" style="8" customWidth="1"/>
    <col min="8459" max="8459" width="16.7109375" style="8" customWidth="1"/>
    <col min="8460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5.7109375" style="8" customWidth="1"/>
    <col min="8714" max="8714" width="51.7109375" style="8" customWidth="1"/>
    <col min="8715" max="8715" width="16.7109375" style="8" customWidth="1"/>
    <col min="8716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5.7109375" style="8" customWidth="1"/>
    <col min="8970" max="8970" width="51.7109375" style="8" customWidth="1"/>
    <col min="8971" max="8971" width="16.7109375" style="8" customWidth="1"/>
    <col min="8972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5.7109375" style="8" customWidth="1"/>
    <col min="9226" max="9226" width="51.7109375" style="8" customWidth="1"/>
    <col min="9227" max="9227" width="16.7109375" style="8" customWidth="1"/>
    <col min="9228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5.7109375" style="8" customWidth="1"/>
    <col min="9482" max="9482" width="51.7109375" style="8" customWidth="1"/>
    <col min="9483" max="9483" width="16.7109375" style="8" customWidth="1"/>
    <col min="9484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5.7109375" style="8" customWidth="1"/>
    <col min="9738" max="9738" width="51.7109375" style="8" customWidth="1"/>
    <col min="9739" max="9739" width="16.7109375" style="8" customWidth="1"/>
    <col min="9740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5.7109375" style="8" customWidth="1"/>
    <col min="9994" max="9994" width="51.7109375" style="8" customWidth="1"/>
    <col min="9995" max="9995" width="16.7109375" style="8" customWidth="1"/>
    <col min="9996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5.7109375" style="8" customWidth="1"/>
    <col min="10250" max="10250" width="51.7109375" style="8" customWidth="1"/>
    <col min="10251" max="10251" width="16.7109375" style="8" customWidth="1"/>
    <col min="10252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5.7109375" style="8" customWidth="1"/>
    <col min="10506" max="10506" width="51.7109375" style="8" customWidth="1"/>
    <col min="10507" max="10507" width="16.7109375" style="8" customWidth="1"/>
    <col min="10508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5.7109375" style="8" customWidth="1"/>
    <col min="10762" max="10762" width="51.7109375" style="8" customWidth="1"/>
    <col min="10763" max="10763" width="16.7109375" style="8" customWidth="1"/>
    <col min="10764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5.7109375" style="8" customWidth="1"/>
    <col min="11018" max="11018" width="51.7109375" style="8" customWidth="1"/>
    <col min="11019" max="11019" width="16.7109375" style="8" customWidth="1"/>
    <col min="11020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5.7109375" style="8" customWidth="1"/>
    <col min="11274" max="11274" width="51.7109375" style="8" customWidth="1"/>
    <col min="11275" max="11275" width="16.7109375" style="8" customWidth="1"/>
    <col min="11276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5.7109375" style="8" customWidth="1"/>
    <col min="11530" max="11530" width="51.7109375" style="8" customWidth="1"/>
    <col min="11531" max="11531" width="16.7109375" style="8" customWidth="1"/>
    <col min="11532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5.7109375" style="8" customWidth="1"/>
    <col min="11786" max="11786" width="51.7109375" style="8" customWidth="1"/>
    <col min="11787" max="11787" width="16.7109375" style="8" customWidth="1"/>
    <col min="11788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5.7109375" style="8" customWidth="1"/>
    <col min="12042" max="12042" width="51.7109375" style="8" customWidth="1"/>
    <col min="12043" max="12043" width="16.7109375" style="8" customWidth="1"/>
    <col min="12044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5.7109375" style="8" customWidth="1"/>
    <col min="12298" max="12298" width="51.7109375" style="8" customWidth="1"/>
    <col min="12299" max="12299" width="16.7109375" style="8" customWidth="1"/>
    <col min="12300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5.7109375" style="8" customWidth="1"/>
    <col min="12554" max="12554" width="51.7109375" style="8" customWidth="1"/>
    <col min="12555" max="12555" width="16.7109375" style="8" customWidth="1"/>
    <col min="12556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5.7109375" style="8" customWidth="1"/>
    <col min="12810" max="12810" width="51.7109375" style="8" customWidth="1"/>
    <col min="12811" max="12811" width="16.7109375" style="8" customWidth="1"/>
    <col min="12812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5.7109375" style="8" customWidth="1"/>
    <col min="13066" max="13066" width="51.7109375" style="8" customWidth="1"/>
    <col min="13067" max="13067" width="16.7109375" style="8" customWidth="1"/>
    <col min="13068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5.7109375" style="8" customWidth="1"/>
    <col min="13322" max="13322" width="51.7109375" style="8" customWidth="1"/>
    <col min="13323" max="13323" width="16.7109375" style="8" customWidth="1"/>
    <col min="13324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5.7109375" style="8" customWidth="1"/>
    <col min="13578" max="13578" width="51.7109375" style="8" customWidth="1"/>
    <col min="13579" max="13579" width="16.7109375" style="8" customWidth="1"/>
    <col min="13580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5.7109375" style="8" customWidth="1"/>
    <col min="13834" max="13834" width="51.7109375" style="8" customWidth="1"/>
    <col min="13835" max="13835" width="16.7109375" style="8" customWidth="1"/>
    <col min="13836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5.7109375" style="8" customWidth="1"/>
    <col min="14090" max="14090" width="51.7109375" style="8" customWidth="1"/>
    <col min="14091" max="14091" width="16.7109375" style="8" customWidth="1"/>
    <col min="14092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5.7109375" style="8" customWidth="1"/>
    <col min="14346" max="14346" width="51.7109375" style="8" customWidth="1"/>
    <col min="14347" max="14347" width="16.7109375" style="8" customWidth="1"/>
    <col min="14348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5.7109375" style="8" customWidth="1"/>
    <col min="14602" max="14602" width="51.7109375" style="8" customWidth="1"/>
    <col min="14603" max="14603" width="16.7109375" style="8" customWidth="1"/>
    <col min="14604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5.7109375" style="8" customWidth="1"/>
    <col min="14858" max="14858" width="51.7109375" style="8" customWidth="1"/>
    <col min="14859" max="14859" width="16.7109375" style="8" customWidth="1"/>
    <col min="14860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5.7109375" style="8" customWidth="1"/>
    <col min="15114" max="15114" width="51.7109375" style="8" customWidth="1"/>
    <col min="15115" max="15115" width="16.7109375" style="8" customWidth="1"/>
    <col min="15116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5.7109375" style="8" customWidth="1"/>
    <col min="15370" max="15370" width="51.7109375" style="8" customWidth="1"/>
    <col min="15371" max="15371" width="16.7109375" style="8" customWidth="1"/>
    <col min="15372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5.7109375" style="8" customWidth="1"/>
    <col min="15626" max="15626" width="51.7109375" style="8" customWidth="1"/>
    <col min="15627" max="15627" width="16.7109375" style="8" customWidth="1"/>
    <col min="15628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5.7109375" style="8" customWidth="1"/>
    <col min="15882" max="15882" width="51.7109375" style="8" customWidth="1"/>
    <col min="15883" max="15883" width="16.7109375" style="8" customWidth="1"/>
    <col min="15884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5.7109375" style="8" customWidth="1"/>
    <col min="16138" max="16138" width="51.7109375" style="8" customWidth="1"/>
    <col min="16139" max="16139" width="16.7109375" style="8" customWidth="1"/>
    <col min="16140" max="16384" width="9.140625" style="8"/>
  </cols>
  <sheetData>
    <row r="1" spans="1:253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3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</row>
    <row r="3" spans="1:253" s="1" customFormat="1" ht="15.75" customHeight="1" x14ac:dyDescent="0.2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253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 t="s">
        <v>169</v>
      </c>
      <c r="K4" s="23" t="e">
        <f>K12+K16+K26+K29+K37</f>
        <v>#REF!</v>
      </c>
    </row>
    <row r="5" spans="1:253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3" t="e">
        <f>K40+K49+K56+K60</f>
        <v>#REF!</v>
      </c>
      <c r="L5" s="26" t="e">
        <f>L12-K5</f>
        <v>#REF!</v>
      </c>
    </row>
    <row r="6" spans="1:253" customFormat="1" ht="12.75" customHeight="1" x14ac:dyDescent="0.25">
      <c r="A6" s="47" t="s">
        <v>1</v>
      </c>
      <c r="B6" s="48" t="s">
        <v>2</v>
      </c>
      <c r="C6" s="48"/>
      <c r="D6" s="48"/>
      <c r="E6" s="48"/>
      <c r="F6" s="48"/>
      <c r="G6" s="48"/>
      <c r="H6" s="48"/>
      <c r="I6" s="48"/>
      <c r="J6" s="49" t="s">
        <v>3</v>
      </c>
      <c r="K6" s="49" t="s">
        <v>4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customFormat="1" ht="39.75" customHeight="1" x14ac:dyDescent="0.25">
      <c r="A7" s="47"/>
      <c r="B7" s="52" t="s">
        <v>5</v>
      </c>
      <c r="C7" s="48" t="s">
        <v>6</v>
      </c>
      <c r="D7" s="48"/>
      <c r="E7" s="48"/>
      <c r="F7" s="48"/>
      <c r="G7" s="48"/>
      <c r="H7" s="48" t="s">
        <v>7</v>
      </c>
      <c r="I7" s="48"/>
      <c r="J7" s="50"/>
      <c r="K7" s="5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customFormat="1" ht="75.75" customHeight="1" x14ac:dyDescent="0.25">
      <c r="A8" s="47"/>
      <c r="B8" s="52"/>
      <c r="C8" s="3" t="s">
        <v>8</v>
      </c>
      <c r="D8" s="3" t="s">
        <v>9</v>
      </c>
      <c r="E8" s="3" t="s">
        <v>10</v>
      </c>
      <c r="F8" s="3" t="s">
        <v>11</v>
      </c>
      <c r="G8" s="4" t="s">
        <v>12</v>
      </c>
      <c r="H8" s="4" t="s">
        <v>13</v>
      </c>
      <c r="I8" s="4" t="s">
        <v>14</v>
      </c>
      <c r="J8" s="51"/>
      <c r="K8" s="5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customFormat="1" x14ac:dyDescent="0.25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7">
        <v>9</v>
      </c>
      <c r="K9" s="7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</row>
    <row r="10" spans="1:253" ht="15.75" customHeight="1" x14ac:dyDescent="0.25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 t="e">
        <f>K11+K16+K26+K29+K37+K49+K60+K40+K56</f>
        <v>#REF!</v>
      </c>
      <c r="L10" s="25" t="e">
        <f>#REF!+#REF!+#REF!+'Оценка на 2020'!K10+#REF!+#REF!+#REF!+#REF!+#REF!+#REF!+#REF!+#REF!+#REF!</f>
        <v>#REF!</v>
      </c>
    </row>
    <row r="11" spans="1:253" ht="15.75" customHeight="1" x14ac:dyDescent="0.25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1" t="e">
        <f>K12</f>
        <v>#REF!</v>
      </c>
      <c r="L11" s="25" t="e">
        <f>#REF!+#REF!+#REF!+'Оценка на 2020'!L12+#REF!+#REF!+#REF!+#REF!+#REF!+#REF!+#REF!+#REF!+#REF!</f>
        <v>#REF!</v>
      </c>
      <c r="M11" s="8" t="s">
        <v>169</v>
      </c>
    </row>
    <row r="12" spans="1:253" ht="15" customHeight="1" x14ac:dyDescent="0.25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24" t="e">
        <f>SUM(K13:K15)</f>
        <v>#REF!</v>
      </c>
      <c r="L12" s="25" t="e">
        <f>#REF!+#REF!+#REF!+'Оценка на 2020'!L41+#REF!+#REF!+#REF!+#REF!+#REF!+#REF!+#REF!+#REF!+#REF!</f>
        <v>#REF!</v>
      </c>
    </row>
    <row r="13" spans="1:253" ht="66.75" customHeight="1" x14ac:dyDescent="0.25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24" t="e">
        <f>#REF!+#REF!+#REF!+'Оценка на 2020'!K13+#REF!+#REF!+#REF!+#REF!+#REF!+#REF!+#REF!+#REF!+#REF!</f>
        <v>#REF!</v>
      </c>
      <c r="L13" s="25" t="e">
        <f>L12+L11</f>
        <v>#REF!</v>
      </c>
      <c r="M13" s="8" t="s">
        <v>170</v>
      </c>
    </row>
    <row r="14" spans="1:253" ht="90.75" customHeight="1" x14ac:dyDescent="0.25">
      <c r="A14" s="5" t="s">
        <v>19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24" t="e">
        <f>#REF!+#REF!+#REF!+#REF!+#REF!+#REF!</f>
        <v>#REF!</v>
      </c>
    </row>
    <row r="15" spans="1:253" ht="40.5" customHeight="1" x14ac:dyDescent="0.25">
      <c r="A15" s="5" t="s">
        <v>20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24" t="e">
        <f>#REF!+#REF!+#REF!+'Оценка на 2020'!K15+#REF!+#REF!+#REF!+#REF!+#REF!+#REF!+#REF!+#REF!+#REF!</f>
        <v>#REF!</v>
      </c>
    </row>
    <row r="16" spans="1:253" ht="29.25" customHeight="1" x14ac:dyDescent="0.25">
      <c r="A16" s="5" t="s">
        <v>21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1" t="e">
        <f>K17</f>
        <v>#REF!</v>
      </c>
    </row>
    <row r="17" spans="1:11" ht="27.75" customHeight="1" x14ac:dyDescent="0.25">
      <c r="A17" s="5" t="s">
        <v>22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1" t="e">
        <f>K18+K20+K22+K24</f>
        <v>#REF!</v>
      </c>
    </row>
    <row r="18" spans="1:11" ht="65.25" customHeight="1" x14ac:dyDescent="0.25">
      <c r="A18" s="5" t="s">
        <v>42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24" t="e">
        <f>K19</f>
        <v>#REF!</v>
      </c>
    </row>
    <row r="19" spans="1:11" ht="78.75" customHeight="1" x14ac:dyDescent="0.25">
      <c r="A19" s="5"/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24" t="e">
        <f>#REF!+#REF!+#REF!+'Оценка на 2020'!K19+#REF!+#REF!+#REF!+#REF!+#REF!+#REF!+#REF!+#REF!+#REF!</f>
        <v>#REF!</v>
      </c>
    </row>
    <row r="20" spans="1:11" ht="78" customHeight="1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24" t="e">
        <f>K21</f>
        <v>#REF!</v>
      </c>
    </row>
    <row r="21" spans="1:11" ht="78" customHeight="1" x14ac:dyDescent="0.25">
      <c r="A21" s="5"/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24" t="e">
        <f>#REF!+#REF!+#REF!+'Оценка на 2020'!K21+#REF!+#REF!+#REF!+#REF!+#REF!+#REF!+#REF!+#REF!+#REF!</f>
        <v>#REF!</v>
      </c>
    </row>
    <row r="22" spans="1:11" ht="65.25" customHeight="1" x14ac:dyDescent="0.25">
      <c r="A22" s="5" t="s">
        <v>53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24" t="e">
        <f>K23</f>
        <v>#REF!</v>
      </c>
    </row>
    <row r="23" spans="1:11" ht="65.25" customHeight="1" x14ac:dyDescent="0.25">
      <c r="A23" s="5"/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24" t="e">
        <f>#REF!+#REF!+#REF!+'Оценка на 2020'!K23+#REF!+#REF!+#REF!+#REF!+#REF!+#REF!+#REF!+#REF!+#REF!</f>
        <v>#REF!</v>
      </c>
    </row>
    <row r="24" spans="1:11" ht="66" customHeight="1" x14ac:dyDescent="0.25">
      <c r="A24" s="5" t="s">
        <v>58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24" t="e">
        <f>K25</f>
        <v>#REF!</v>
      </c>
    </row>
    <row r="25" spans="1:11" ht="66" customHeight="1" x14ac:dyDescent="0.25">
      <c r="A25" s="5"/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24" t="e">
        <f>#REF!+#REF!+#REF!+'Оценка на 2020'!K25+#REF!+#REF!+#REF!+#REF!+#REF!+#REF!+#REF!+#REF!+#REF!</f>
        <v>#REF!</v>
      </c>
    </row>
    <row r="26" spans="1:11" ht="15" customHeight="1" x14ac:dyDescent="0.25">
      <c r="A26" s="5" t="s">
        <v>63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24" t="e">
        <f>K27</f>
        <v>#REF!</v>
      </c>
    </row>
    <row r="27" spans="1:11" ht="15" customHeight="1" x14ac:dyDescent="0.25">
      <c r="A27" s="5" t="s">
        <v>66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24" t="e">
        <f>SUM(K28:K28)</f>
        <v>#REF!</v>
      </c>
    </row>
    <row r="28" spans="1:11" ht="27" customHeight="1" x14ac:dyDescent="0.25">
      <c r="A28" s="5" t="s">
        <v>68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24" t="e">
        <f>#REF!+#REF!+#REF!+'Оценка на 2020'!K28+#REF!+#REF!+#REF!+#REF!+#REF!+#REF!+#REF!+#REF!+#REF!</f>
        <v>#REF!</v>
      </c>
    </row>
    <row r="29" spans="1:11" x14ac:dyDescent="0.25">
      <c r="A29" s="5" t="s">
        <v>69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24" t="e">
        <f>K30+K32</f>
        <v>#REF!</v>
      </c>
    </row>
    <row r="30" spans="1:11" x14ac:dyDescent="0.25">
      <c r="A30" s="5" t="s">
        <v>72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24" t="e">
        <f>K31</f>
        <v>#REF!</v>
      </c>
    </row>
    <row r="31" spans="1:11" ht="38.25" x14ac:dyDescent="0.25">
      <c r="A31" s="5" t="s">
        <v>74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24" t="e">
        <f>#REF!+#REF!+#REF!+'Оценка на 2020'!K31+#REF!+#REF!+#REF!+#REF!+#REF!+#REF!+#REF!+#REF!+#REF!</f>
        <v>#REF!</v>
      </c>
    </row>
    <row r="32" spans="1:11" x14ac:dyDescent="0.25">
      <c r="A32" s="5" t="s">
        <v>76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24" t="e">
        <f>K33+K35</f>
        <v>#REF!</v>
      </c>
    </row>
    <row r="33" spans="1:12" x14ac:dyDescent="0.25">
      <c r="A33" s="5" t="s">
        <v>78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24" t="e">
        <f>K34</f>
        <v>#REF!</v>
      </c>
    </row>
    <row r="34" spans="1:12" ht="25.5" x14ac:dyDescent="0.25">
      <c r="A34" s="5" t="s">
        <v>80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24" t="e">
        <f>#REF!+#REF!+#REF!+'Оценка на 2020'!K34+#REF!+#REF!+#REF!+#REF!+#REF!+#REF!+#REF!+#REF!+#REF!</f>
        <v>#REF!</v>
      </c>
    </row>
    <row r="35" spans="1:12" x14ac:dyDescent="0.25">
      <c r="A35" s="5" t="s">
        <v>83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24" t="e">
        <f>K36</f>
        <v>#REF!</v>
      </c>
    </row>
    <row r="36" spans="1:12" ht="25.5" x14ac:dyDescent="0.25">
      <c r="A36" s="5" t="s">
        <v>86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24" t="e">
        <f>#REF!+#REF!+#REF!+'Оценка на 2020'!K36+#REF!+#REF!+#REF!+#REF!+#REF!+#REF!+#REF!+#REF!+#REF!</f>
        <v>#REF!</v>
      </c>
    </row>
    <row r="37" spans="1:12" ht="15.75" customHeight="1" x14ac:dyDescent="0.25">
      <c r="A37" s="5" t="s">
        <v>89</v>
      </c>
      <c r="B37" s="6" t="s">
        <v>90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24" t="e">
        <f>K38</f>
        <v>#REF!</v>
      </c>
    </row>
    <row r="38" spans="1:12" ht="39" x14ac:dyDescent="0.25">
      <c r="A38" s="5" t="s">
        <v>93</v>
      </c>
      <c r="B38" s="16" t="s">
        <v>90</v>
      </c>
      <c r="C38" s="16" t="s">
        <v>15</v>
      </c>
      <c r="D38" s="16" t="s">
        <v>91</v>
      </c>
      <c r="E38" s="16" t="s">
        <v>94</v>
      </c>
      <c r="F38" s="16" t="s">
        <v>23</v>
      </c>
      <c r="G38" s="16" t="s">
        <v>28</v>
      </c>
      <c r="H38" s="16" t="s">
        <v>25</v>
      </c>
      <c r="I38" s="16" t="s">
        <v>31</v>
      </c>
      <c r="J38" s="17" t="s">
        <v>95</v>
      </c>
      <c r="K38" s="24" t="e">
        <f>K39</f>
        <v>#REF!</v>
      </c>
    </row>
    <row r="39" spans="1:12" ht="64.5" x14ac:dyDescent="0.25">
      <c r="A39" s="5" t="s">
        <v>96</v>
      </c>
      <c r="B39" s="16" t="s">
        <v>90</v>
      </c>
      <c r="C39" s="16" t="s">
        <v>15</v>
      </c>
      <c r="D39" s="16" t="s">
        <v>91</v>
      </c>
      <c r="E39" s="16" t="s">
        <v>94</v>
      </c>
      <c r="F39" s="16" t="s">
        <v>35</v>
      </c>
      <c r="G39" s="16" t="s">
        <v>28</v>
      </c>
      <c r="H39" s="16" t="s">
        <v>25</v>
      </c>
      <c r="I39" s="16" t="s">
        <v>31</v>
      </c>
      <c r="J39" s="17" t="s">
        <v>97</v>
      </c>
      <c r="K39" s="24" t="e">
        <f>#REF!+#REF!+#REF!+'Оценка на 2020'!K39+#REF!+#REF!+#REF!+#REF!+#REF!+#REF!+#REF!+#REF!+#REF!</f>
        <v>#REF!</v>
      </c>
    </row>
    <row r="40" spans="1:12" ht="38.25" x14ac:dyDescent="0.25">
      <c r="A40" s="5"/>
      <c r="B40" s="18" t="s">
        <v>90</v>
      </c>
      <c r="C40" s="6" t="s">
        <v>15</v>
      </c>
      <c r="D40" s="6" t="s">
        <v>53</v>
      </c>
      <c r="E40" s="6" t="s">
        <v>24</v>
      </c>
      <c r="F40" s="6" t="s">
        <v>23</v>
      </c>
      <c r="G40" s="6" t="s">
        <v>24</v>
      </c>
      <c r="H40" s="6" t="s">
        <v>25</v>
      </c>
      <c r="I40" s="6" t="s">
        <v>23</v>
      </c>
      <c r="J40" s="9" t="s">
        <v>98</v>
      </c>
      <c r="K40" s="10" t="e">
        <f>K41+K46</f>
        <v>#REF!</v>
      </c>
    </row>
    <row r="41" spans="1:12" ht="76.5" x14ac:dyDescent="0.25">
      <c r="A41" s="5"/>
      <c r="B41" s="6" t="s">
        <v>90</v>
      </c>
      <c r="C41" s="6" t="s">
        <v>15</v>
      </c>
      <c r="D41" s="6" t="s">
        <v>53</v>
      </c>
      <c r="E41" s="6" t="s">
        <v>64</v>
      </c>
      <c r="F41" s="6" t="s">
        <v>23</v>
      </c>
      <c r="G41" s="6" t="s">
        <v>24</v>
      </c>
      <c r="H41" s="6" t="s">
        <v>25</v>
      </c>
      <c r="I41" s="6" t="s">
        <v>99</v>
      </c>
      <c r="J41" s="9" t="s">
        <v>100</v>
      </c>
      <c r="K41" s="11" t="e">
        <f>K42+K44</f>
        <v>#REF!</v>
      </c>
    </row>
    <row r="42" spans="1:12" ht="63.75" x14ac:dyDescent="0.25">
      <c r="A42" s="5"/>
      <c r="B42" s="18" t="s">
        <v>90</v>
      </c>
      <c r="C42" s="6" t="s">
        <v>15</v>
      </c>
      <c r="D42" s="6" t="s">
        <v>53</v>
      </c>
      <c r="E42" s="6" t="s">
        <v>64</v>
      </c>
      <c r="F42" s="6" t="s">
        <v>35</v>
      </c>
      <c r="G42" s="6" t="s">
        <v>24</v>
      </c>
      <c r="H42" s="6" t="s">
        <v>25</v>
      </c>
      <c r="I42" s="6" t="s">
        <v>99</v>
      </c>
      <c r="J42" s="9" t="s">
        <v>101</v>
      </c>
      <c r="K42" s="11" t="e">
        <f>K43</f>
        <v>#REF!</v>
      </c>
    </row>
    <row r="43" spans="1:12" ht="63.75" x14ac:dyDescent="0.25">
      <c r="A43" s="5"/>
      <c r="B43" s="6" t="s">
        <v>90</v>
      </c>
      <c r="C43" s="6" t="s">
        <v>15</v>
      </c>
      <c r="D43" s="6" t="s">
        <v>53</v>
      </c>
      <c r="E43" s="6" t="s">
        <v>64</v>
      </c>
      <c r="F43" s="6" t="s">
        <v>102</v>
      </c>
      <c r="G43" s="6" t="s">
        <v>48</v>
      </c>
      <c r="H43" s="6" t="s">
        <v>25</v>
      </c>
      <c r="I43" s="6" t="s">
        <v>99</v>
      </c>
      <c r="J43" s="9" t="s">
        <v>103</v>
      </c>
      <c r="K43" s="11" t="e">
        <f>#REF!+#REF!+'Оценка на 2020'!K44+#REF!+#REF!+#REF!+#REF!+#REF!+#REF!+#REF!+#REF!</f>
        <v>#REF!</v>
      </c>
      <c r="L43" s="8" t="e">
        <f>#REF!+#REF!+'Оценка на 2020'!K44+#REF!+#REF!+#REF!+#REF!+#REF!+#REF!+#REF!+#REF!</f>
        <v>#REF!</v>
      </c>
    </row>
    <row r="44" spans="1:12" ht="76.5" x14ac:dyDescent="0.25">
      <c r="A44" s="5" t="s">
        <v>121</v>
      </c>
      <c r="B44" s="6" t="s">
        <v>123</v>
      </c>
      <c r="C44" s="6" t="s">
        <v>15</v>
      </c>
      <c r="D44" s="6" t="s">
        <v>53</v>
      </c>
      <c r="E44" s="6" t="s">
        <v>64</v>
      </c>
      <c r="F44" s="6" t="s">
        <v>37</v>
      </c>
      <c r="G44" s="6" t="s">
        <v>24</v>
      </c>
      <c r="H44" s="6" t="s">
        <v>25</v>
      </c>
      <c r="I44" s="6" t="s">
        <v>99</v>
      </c>
      <c r="J44" s="9" t="s">
        <v>124</v>
      </c>
      <c r="K44" s="11" t="e">
        <f>K45</f>
        <v>#REF!</v>
      </c>
    </row>
    <row r="45" spans="1:12" ht="63.75" x14ac:dyDescent="0.25">
      <c r="A45" s="5" t="s">
        <v>125</v>
      </c>
      <c r="B45" s="6" t="s">
        <v>123</v>
      </c>
      <c r="C45" s="6" t="s">
        <v>15</v>
      </c>
      <c r="D45" s="6" t="s">
        <v>53</v>
      </c>
      <c r="E45" s="6" t="s">
        <v>64</v>
      </c>
      <c r="F45" s="6" t="s">
        <v>126</v>
      </c>
      <c r="G45" s="6" t="s">
        <v>48</v>
      </c>
      <c r="H45" s="6" t="s">
        <v>25</v>
      </c>
      <c r="I45" s="6" t="s">
        <v>99</v>
      </c>
      <c r="J45" s="9" t="s">
        <v>127</v>
      </c>
      <c r="K45" s="11" t="e">
        <f>#REF!+#REF!+#REF!+#REF!</f>
        <v>#REF!</v>
      </c>
      <c r="L45" s="25" t="e">
        <f>#REF!+#REF!+#REF!+#REF!</f>
        <v>#REF!</v>
      </c>
    </row>
    <row r="46" spans="1:12" ht="76.5" x14ac:dyDescent="0.25">
      <c r="A46" s="5"/>
      <c r="B46" s="6" t="s">
        <v>166</v>
      </c>
      <c r="C46" s="6" t="s">
        <v>15</v>
      </c>
      <c r="D46" s="6" t="s">
        <v>53</v>
      </c>
      <c r="E46" s="6" t="s">
        <v>162</v>
      </c>
      <c r="F46" s="6" t="s">
        <v>23</v>
      </c>
      <c r="G46" s="6" t="s">
        <v>24</v>
      </c>
      <c r="H46" s="6" t="s">
        <v>25</v>
      </c>
      <c r="I46" s="6" t="s">
        <v>99</v>
      </c>
      <c r="J46" s="9" t="s">
        <v>163</v>
      </c>
      <c r="K46" s="24" t="e">
        <f>K47</f>
        <v>#REF!</v>
      </c>
    </row>
    <row r="47" spans="1:12" ht="76.5" x14ac:dyDescent="0.25">
      <c r="A47" s="5"/>
      <c r="B47" s="6" t="s">
        <v>166</v>
      </c>
      <c r="C47" s="6" t="s">
        <v>15</v>
      </c>
      <c r="D47" s="6" t="s">
        <v>53</v>
      </c>
      <c r="E47" s="6" t="s">
        <v>162</v>
      </c>
      <c r="F47" s="6" t="s">
        <v>84</v>
      </c>
      <c r="G47" s="6" t="s">
        <v>24</v>
      </c>
      <c r="H47" s="6" t="s">
        <v>25</v>
      </c>
      <c r="I47" s="6" t="s">
        <v>99</v>
      </c>
      <c r="J47" s="9" t="s">
        <v>164</v>
      </c>
      <c r="K47" s="24" t="e">
        <f>K48</f>
        <v>#REF!</v>
      </c>
    </row>
    <row r="48" spans="1:12" ht="63.75" x14ac:dyDescent="0.25">
      <c r="A48" s="5"/>
      <c r="B48" s="6" t="s">
        <v>166</v>
      </c>
      <c r="C48" s="6" t="s">
        <v>15</v>
      </c>
      <c r="D48" s="6" t="s">
        <v>53</v>
      </c>
      <c r="E48" s="6" t="s">
        <v>162</v>
      </c>
      <c r="F48" s="6" t="s">
        <v>165</v>
      </c>
      <c r="G48" s="6" t="s">
        <v>64</v>
      </c>
      <c r="H48" s="6" t="s">
        <v>25</v>
      </c>
      <c r="I48" s="6" t="s">
        <v>99</v>
      </c>
      <c r="J48" s="9" t="s">
        <v>167</v>
      </c>
      <c r="K48" s="24" t="e">
        <f>#REF!+#REF!</f>
        <v>#REF!</v>
      </c>
      <c r="L48" s="8" t="e">
        <f>#REF!+#REF!</f>
        <v>#REF!</v>
      </c>
    </row>
    <row r="49" spans="1:12" ht="28.5" customHeight="1" x14ac:dyDescent="0.25">
      <c r="A49" s="5" t="s">
        <v>104</v>
      </c>
      <c r="B49" s="6" t="s">
        <v>90</v>
      </c>
      <c r="C49" s="6" t="s">
        <v>15</v>
      </c>
      <c r="D49" s="6" t="s">
        <v>63</v>
      </c>
      <c r="E49" s="6" t="s">
        <v>24</v>
      </c>
      <c r="F49" s="6" t="s">
        <v>23</v>
      </c>
      <c r="G49" s="6" t="s">
        <v>24</v>
      </c>
      <c r="H49" s="6" t="s">
        <v>25</v>
      </c>
      <c r="I49" s="6" t="s">
        <v>23</v>
      </c>
      <c r="J49" s="9" t="s">
        <v>105</v>
      </c>
      <c r="K49" s="10" t="e">
        <f>K50</f>
        <v>#REF!</v>
      </c>
    </row>
    <row r="50" spans="1:12" ht="15" customHeight="1" x14ac:dyDescent="0.25">
      <c r="A50" s="5" t="s">
        <v>106</v>
      </c>
      <c r="B50" s="6" t="s">
        <v>90</v>
      </c>
      <c r="C50" s="6" t="s">
        <v>15</v>
      </c>
      <c r="D50" s="6" t="s">
        <v>63</v>
      </c>
      <c r="E50" s="6" t="s">
        <v>30</v>
      </c>
      <c r="F50" s="6" t="s">
        <v>23</v>
      </c>
      <c r="G50" s="6" t="s">
        <v>24</v>
      </c>
      <c r="H50" s="6" t="s">
        <v>25</v>
      </c>
      <c r="I50" s="6" t="s">
        <v>107</v>
      </c>
      <c r="J50" s="9" t="s">
        <v>108</v>
      </c>
      <c r="K50" s="11" t="e">
        <f>K51+K53</f>
        <v>#REF!</v>
      </c>
    </row>
    <row r="51" spans="1:12" ht="27.75" customHeight="1" x14ac:dyDescent="0.25">
      <c r="A51" s="5" t="s">
        <v>109</v>
      </c>
      <c r="B51" s="6" t="s">
        <v>90</v>
      </c>
      <c r="C51" s="6" t="s">
        <v>15</v>
      </c>
      <c r="D51" s="6" t="s">
        <v>63</v>
      </c>
      <c r="E51" s="6" t="s">
        <v>30</v>
      </c>
      <c r="F51" s="6" t="s">
        <v>110</v>
      </c>
      <c r="G51" s="6" t="s">
        <v>24</v>
      </c>
      <c r="H51" s="6" t="s">
        <v>25</v>
      </c>
      <c r="I51" s="6" t="s">
        <v>107</v>
      </c>
      <c r="J51" s="9" t="s">
        <v>111</v>
      </c>
      <c r="K51" s="11" t="e">
        <f>K52</f>
        <v>#REF!</v>
      </c>
    </row>
    <row r="52" spans="1:12" ht="36.75" customHeight="1" x14ac:dyDescent="0.25">
      <c r="A52" s="5" t="s">
        <v>112</v>
      </c>
      <c r="B52" s="6" t="s">
        <v>90</v>
      </c>
      <c r="C52" s="6" t="s">
        <v>15</v>
      </c>
      <c r="D52" s="6" t="s">
        <v>63</v>
      </c>
      <c r="E52" s="6" t="s">
        <v>30</v>
      </c>
      <c r="F52" s="6" t="s">
        <v>113</v>
      </c>
      <c r="G52" s="6" t="s">
        <v>48</v>
      </c>
      <c r="H52" s="6" t="s">
        <v>25</v>
      </c>
      <c r="I52" s="6" t="s">
        <v>107</v>
      </c>
      <c r="J52" s="9" t="s">
        <v>114</v>
      </c>
      <c r="K52" s="11" t="e">
        <f>#REF!+#REF!+#REF!</f>
        <v>#REF!</v>
      </c>
      <c r="L52" s="8" t="e">
        <f>#REF!+#REF!+#REF!</f>
        <v>#REF!</v>
      </c>
    </row>
    <row r="53" spans="1:12" ht="36.75" customHeight="1" x14ac:dyDescent="0.25">
      <c r="A53" s="5"/>
      <c r="B53" s="6" t="s">
        <v>137</v>
      </c>
      <c r="C53" s="6" t="s">
        <v>15</v>
      </c>
      <c r="D53" s="6" t="s">
        <v>63</v>
      </c>
      <c r="E53" s="6" t="s">
        <v>30</v>
      </c>
      <c r="F53" s="6" t="s">
        <v>139</v>
      </c>
      <c r="G53" s="6" t="s">
        <v>24</v>
      </c>
      <c r="H53" s="6" t="s">
        <v>25</v>
      </c>
      <c r="I53" s="6" t="s">
        <v>107</v>
      </c>
      <c r="J53" s="9" t="s">
        <v>140</v>
      </c>
      <c r="K53" s="11" t="e">
        <f>K54</f>
        <v>#REF!</v>
      </c>
    </row>
    <row r="54" spans="1:12" ht="36.75" customHeight="1" x14ac:dyDescent="0.25">
      <c r="A54" s="5"/>
      <c r="B54" s="6" t="s">
        <v>137</v>
      </c>
      <c r="C54" s="6" t="s">
        <v>15</v>
      </c>
      <c r="D54" s="6" t="s">
        <v>63</v>
      </c>
      <c r="E54" s="6" t="s">
        <v>30</v>
      </c>
      <c r="F54" s="6" t="s">
        <v>142</v>
      </c>
      <c r="G54" s="6" t="s">
        <v>48</v>
      </c>
      <c r="H54" s="6" t="s">
        <v>25</v>
      </c>
      <c r="I54" s="6" t="s">
        <v>107</v>
      </c>
      <c r="J54" s="9" t="s">
        <v>143</v>
      </c>
      <c r="K54" s="11" t="e">
        <f>K55</f>
        <v>#REF!</v>
      </c>
    </row>
    <row r="55" spans="1:12" ht="36.75" customHeight="1" x14ac:dyDescent="0.25">
      <c r="A55" s="5"/>
      <c r="B55" s="6" t="s">
        <v>137</v>
      </c>
      <c r="C55" s="6" t="s">
        <v>15</v>
      </c>
      <c r="D55" s="6" t="s">
        <v>63</v>
      </c>
      <c r="E55" s="6" t="s">
        <v>30</v>
      </c>
      <c r="F55" s="6" t="s">
        <v>142</v>
      </c>
      <c r="G55" s="6" t="s">
        <v>64</v>
      </c>
      <c r="H55" s="6" t="s">
        <v>145</v>
      </c>
      <c r="I55" s="6" t="s">
        <v>107</v>
      </c>
      <c r="J55" s="20" t="s">
        <v>146</v>
      </c>
      <c r="K55" s="11" t="e">
        <f>#REF!+'Оценка на 2020'!K49</f>
        <v>#REF!</v>
      </c>
      <c r="L55" s="8" t="e">
        <f>#REF!+'Оценка на 2020'!K49</f>
        <v>#REF!</v>
      </c>
    </row>
    <row r="56" spans="1:12" ht="36.75" customHeight="1" x14ac:dyDescent="0.25">
      <c r="A56" s="5"/>
      <c r="B56" s="6" t="s">
        <v>137</v>
      </c>
      <c r="C56" s="6" t="s">
        <v>15</v>
      </c>
      <c r="D56" s="6" t="s">
        <v>66</v>
      </c>
      <c r="E56" s="6" t="s">
        <v>24</v>
      </c>
      <c r="F56" s="6" t="s">
        <v>23</v>
      </c>
      <c r="G56" s="6" t="s">
        <v>24</v>
      </c>
      <c r="H56" s="6" t="s">
        <v>25</v>
      </c>
      <c r="I56" s="6" t="s">
        <v>23</v>
      </c>
      <c r="J56" s="9" t="s">
        <v>148</v>
      </c>
      <c r="K56" s="10" t="e">
        <f>K57</f>
        <v>#REF!</v>
      </c>
    </row>
    <row r="57" spans="1:12" ht="36.75" customHeight="1" x14ac:dyDescent="0.25">
      <c r="A57" s="5"/>
      <c r="B57" s="6" t="s">
        <v>137</v>
      </c>
      <c r="C57" s="6" t="s">
        <v>15</v>
      </c>
      <c r="D57" s="6" t="s">
        <v>66</v>
      </c>
      <c r="E57" s="6" t="s">
        <v>70</v>
      </c>
      <c r="F57" s="6" t="s">
        <v>23</v>
      </c>
      <c r="G57" s="6" t="s">
        <v>24</v>
      </c>
      <c r="H57" s="6" t="s">
        <v>25</v>
      </c>
      <c r="I57" s="6" t="s">
        <v>150</v>
      </c>
      <c r="J57" s="9" t="s">
        <v>151</v>
      </c>
      <c r="K57" s="11" t="e">
        <f>K58</f>
        <v>#REF!</v>
      </c>
    </row>
    <row r="58" spans="1:12" ht="36.75" customHeight="1" x14ac:dyDescent="0.25">
      <c r="A58" s="5"/>
      <c r="B58" s="6" t="s">
        <v>137</v>
      </c>
      <c r="C58" s="6" t="s">
        <v>15</v>
      </c>
      <c r="D58" s="6" t="s">
        <v>66</v>
      </c>
      <c r="E58" s="6" t="s">
        <v>70</v>
      </c>
      <c r="F58" s="6" t="s">
        <v>35</v>
      </c>
      <c r="G58" s="6" t="s">
        <v>24</v>
      </c>
      <c r="H58" s="6" t="s">
        <v>25</v>
      </c>
      <c r="I58" s="6" t="s">
        <v>150</v>
      </c>
      <c r="J58" s="9" t="s">
        <v>153</v>
      </c>
      <c r="K58" s="11" t="e">
        <f>K59</f>
        <v>#REF!</v>
      </c>
    </row>
    <row r="59" spans="1:12" ht="36.75" customHeight="1" x14ac:dyDescent="0.25">
      <c r="A59" s="5"/>
      <c r="B59" s="6" t="s">
        <v>137</v>
      </c>
      <c r="C59" s="6" t="s">
        <v>15</v>
      </c>
      <c r="D59" s="6" t="s">
        <v>66</v>
      </c>
      <c r="E59" s="6" t="s">
        <v>70</v>
      </c>
      <c r="F59" s="6" t="s">
        <v>102</v>
      </c>
      <c r="G59" s="6" t="s">
        <v>48</v>
      </c>
      <c r="H59" s="6" t="s">
        <v>25</v>
      </c>
      <c r="I59" s="6" t="s">
        <v>150</v>
      </c>
      <c r="J59" s="9" t="s">
        <v>154</v>
      </c>
      <c r="K59" s="11" t="e">
        <f>#REF!+#REF!</f>
        <v>#REF!</v>
      </c>
      <c r="L59" s="8" t="e">
        <f>#REF!+#REF!</f>
        <v>#REF!</v>
      </c>
    </row>
    <row r="60" spans="1:12" ht="15.75" customHeight="1" x14ac:dyDescent="0.25">
      <c r="A60" s="5" t="s">
        <v>115</v>
      </c>
      <c r="B60" s="6" t="s">
        <v>90</v>
      </c>
      <c r="C60" s="6" t="s">
        <v>15</v>
      </c>
      <c r="D60" s="6" t="s">
        <v>69</v>
      </c>
      <c r="E60" s="6" t="s">
        <v>24</v>
      </c>
      <c r="F60" s="6" t="s">
        <v>23</v>
      </c>
      <c r="G60" s="6" t="s">
        <v>24</v>
      </c>
      <c r="H60" s="6" t="s">
        <v>25</v>
      </c>
      <c r="I60" s="6" t="s">
        <v>23</v>
      </c>
      <c r="J60" s="9" t="s">
        <v>116</v>
      </c>
      <c r="K60" s="10" t="e">
        <f>K63+K61+K65</f>
        <v>#REF!</v>
      </c>
    </row>
    <row r="61" spans="1:12" ht="15.75" customHeight="1" x14ac:dyDescent="0.25">
      <c r="A61" s="5"/>
      <c r="B61" s="6" t="s">
        <v>159</v>
      </c>
      <c r="C61" s="6" t="s">
        <v>15</v>
      </c>
      <c r="D61" s="6" t="s">
        <v>69</v>
      </c>
      <c r="E61" s="6" t="s">
        <v>121</v>
      </c>
      <c r="F61" s="6" t="s">
        <v>23</v>
      </c>
      <c r="G61" s="6" t="s">
        <v>24</v>
      </c>
      <c r="H61" s="6" t="s">
        <v>25</v>
      </c>
      <c r="I61" s="6" t="s">
        <v>119</v>
      </c>
      <c r="J61" s="9" t="s">
        <v>160</v>
      </c>
      <c r="K61" s="11" t="e">
        <f>K62</f>
        <v>#REF!</v>
      </c>
    </row>
    <row r="62" spans="1:12" ht="15.75" customHeight="1" x14ac:dyDescent="0.25">
      <c r="A62" s="5"/>
      <c r="B62" s="6" t="s">
        <v>159</v>
      </c>
      <c r="C62" s="6" t="s">
        <v>15</v>
      </c>
      <c r="D62" s="6" t="s">
        <v>69</v>
      </c>
      <c r="E62" s="6" t="s">
        <v>121</v>
      </c>
      <c r="F62" s="6" t="s">
        <v>135</v>
      </c>
      <c r="G62" s="6" t="s">
        <v>48</v>
      </c>
      <c r="H62" s="6" t="s">
        <v>25</v>
      </c>
      <c r="I62" s="6" t="s">
        <v>119</v>
      </c>
      <c r="J62" s="9" t="s">
        <v>168</v>
      </c>
      <c r="K62" s="11" t="e">
        <f>#REF!+#REF!+#REF!+#REF!</f>
        <v>#REF!</v>
      </c>
    </row>
    <row r="63" spans="1:12" ht="38.25" x14ac:dyDescent="0.25">
      <c r="A63" s="5" t="s">
        <v>117</v>
      </c>
      <c r="B63" s="6" t="s">
        <v>90</v>
      </c>
      <c r="C63" s="6" t="s">
        <v>15</v>
      </c>
      <c r="D63" s="6" t="s">
        <v>69</v>
      </c>
      <c r="E63" s="6" t="s">
        <v>118</v>
      </c>
      <c r="F63" s="6" t="s">
        <v>23</v>
      </c>
      <c r="G63" s="6" t="s">
        <v>30</v>
      </c>
      <c r="H63" s="6" t="s">
        <v>25</v>
      </c>
      <c r="I63" s="6" t="s">
        <v>119</v>
      </c>
      <c r="J63" s="9" t="s">
        <v>120</v>
      </c>
      <c r="K63" s="11" t="e">
        <f>SUM(K64)</f>
        <v>#REF!</v>
      </c>
    </row>
    <row r="64" spans="1:12" ht="52.5" customHeight="1" x14ac:dyDescent="0.25">
      <c r="A64" s="5" t="s">
        <v>121</v>
      </c>
      <c r="B64" s="6" t="s">
        <v>90</v>
      </c>
      <c r="C64" s="6" t="s">
        <v>15</v>
      </c>
      <c r="D64" s="6" t="s">
        <v>69</v>
      </c>
      <c r="E64" s="6" t="s">
        <v>118</v>
      </c>
      <c r="F64" s="6" t="s">
        <v>84</v>
      </c>
      <c r="G64" s="6" t="s">
        <v>30</v>
      </c>
      <c r="H64" s="6" t="s">
        <v>25</v>
      </c>
      <c r="I64" s="6" t="s">
        <v>119</v>
      </c>
      <c r="J64" s="9" t="s">
        <v>122</v>
      </c>
      <c r="K64" s="11" t="e">
        <f>#REF!+#REF!+#REF!+#REF!+#REF!+#REF!+#REF!</f>
        <v>#REF!</v>
      </c>
    </row>
    <row r="65" spans="1:11" ht="52.5" customHeight="1" x14ac:dyDescent="0.25">
      <c r="A65" s="5"/>
      <c r="B65" s="6" t="s">
        <v>158</v>
      </c>
      <c r="C65" s="6" t="s">
        <v>15</v>
      </c>
      <c r="D65" s="6" t="s">
        <v>69</v>
      </c>
      <c r="E65" s="6" t="s">
        <v>132</v>
      </c>
      <c r="F65" s="6" t="s">
        <v>23</v>
      </c>
      <c r="G65" s="6" t="s">
        <v>24</v>
      </c>
      <c r="H65" s="6" t="s">
        <v>25</v>
      </c>
      <c r="I65" s="6" t="s">
        <v>119</v>
      </c>
      <c r="J65" s="9" t="s">
        <v>133</v>
      </c>
      <c r="K65" s="11" t="e">
        <f>K66</f>
        <v>#REF!</v>
      </c>
    </row>
    <row r="66" spans="1:11" ht="52.5" customHeight="1" x14ac:dyDescent="0.25">
      <c r="A66" s="5"/>
      <c r="B66" s="6" t="s">
        <v>158</v>
      </c>
      <c r="C66" s="6" t="s">
        <v>15</v>
      </c>
      <c r="D66" s="6" t="s">
        <v>69</v>
      </c>
      <c r="E66" s="6" t="s">
        <v>132</v>
      </c>
      <c r="F66" s="6" t="s">
        <v>135</v>
      </c>
      <c r="G66" s="6" t="s">
        <v>48</v>
      </c>
      <c r="H66" s="6" t="s">
        <v>25</v>
      </c>
      <c r="I66" s="6" t="s">
        <v>119</v>
      </c>
      <c r="J66" s="9" t="s">
        <v>136</v>
      </c>
      <c r="K66" s="11" t="e">
        <f>#REF!+#REF!+#REF!+#REF!+#REF!</f>
        <v>#REF!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0866141732283472" right="0.11811023622047245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5"/>
  <sheetViews>
    <sheetView topLeftCell="A4" workbookViewId="0">
      <selection activeCell="J59" sqref="J59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8" style="19" customWidth="1"/>
    <col min="10" max="10" width="51.7109375" style="19" customWidth="1"/>
    <col min="11" max="11" width="16.7109375" style="8" customWidth="1"/>
    <col min="12" max="12" width="11.42578125" style="8" bestFit="1" customWidth="1"/>
    <col min="13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8" style="8" customWidth="1"/>
    <col min="266" max="266" width="51.7109375" style="8" customWidth="1"/>
    <col min="267" max="267" width="16.7109375" style="8" customWidth="1"/>
    <col min="268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8" style="8" customWidth="1"/>
    <col min="522" max="522" width="51.7109375" style="8" customWidth="1"/>
    <col min="523" max="523" width="16.7109375" style="8" customWidth="1"/>
    <col min="524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8" style="8" customWidth="1"/>
    <col min="778" max="778" width="51.7109375" style="8" customWidth="1"/>
    <col min="779" max="779" width="16.7109375" style="8" customWidth="1"/>
    <col min="780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8" style="8" customWidth="1"/>
    <col min="1034" max="1034" width="51.7109375" style="8" customWidth="1"/>
    <col min="1035" max="1035" width="16.7109375" style="8" customWidth="1"/>
    <col min="1036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8" style="8" customWidth="1"/>
    <col min="1290" max="1290" width="51.7109375" style="8" customWidth="1"/>
    <col min="1291" max="1291" width="16.7109375" style="8" customWidth="1"/>
    <col min="1292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8" style="8" customWidth="1"/>
    <col min="1546" max="1546" width="51.7109375" style="8" customWidth="1"/>
    <col min="1547" max="1547" width="16.7109375" style="8" customWidth="1"/>
    <col min="1548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8" style="8" customWidth="1"/>
    <col min="1802" max="1802" width="51.7109375" style="8" customWidth="1"/>
    <col min="1803" max="1803" width="16.7109375" style="8" customWidth="1"/>
    <col min="1804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8" style="8" customWidth="1"/>
    <col min="2058" max="2058" width="51.7109375" style="8" customWidth="1"/>
    <col min="2059" max="2059" width="16.7109375" style="8" customWidth="1"/>
    <col min="2060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8" style="8" customWidth="1"/>
    <col min="2314" max="2314" width="51.7109375" style="8" customWidth="1"/>
    <col min="2315" max="2315" width="16.7109375" style="8" customWidth="1"/>
    <col min="2316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8" style="8" customWidth="1"/>
    <col min="2570" max="2570" width="51.7109375" style="8" customWidth="1"/>
    <col min="2571" max="2571" width="16.7109375" style="8" customWidth="1"/>
    <col min="2572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8" style="8" customWidth="1"/>
    <col min="2826" max="2826" width="51.7109375" style="8" customWidth="1"/>
    <col min="2827" max="2827" width="16.7109375" style="8" customWidth="1"/>
    <col min="2828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8" style="8" customWidth="1"/>
    <col min="3082" max="3082" width="51.7109375" style="8" customWidth="1"/>
    <col min="3083" max="3083" width="16.7109375" style="8" customWidth="1"/>
    <col min="3084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8" style="8" customWidth="1"/>
    <col min="3338" max="3338" width="51.7109375" style="8" customWidth="1"/>
    <col min="3339" max="3339" width="16.7109375" style="8" customWidth="1"/>
    <col min="3340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8" style="8" customWidth="1"/>
    <col min="3594" max="3594" width="51.7109375" style="8" customWidth="1"/>
    <col min="3595" max="3595" width="16.7109375" style="8" customWidth="1"/>
    <col min="3596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8" style="8" customWidth="1"/>
    <col min="3850" max="3850" width="51.7109375" style="8" customWidth="1"/>
    <col min="3851" max="3851" width="16.7109375" style="8" customWidth="1"/>
    <col min="3852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8" style="8" customWidth="1"/>
    <col min="4106" max="4106" width="51.7109375" style="8" customWidth="1"/>
    <col min="4107" max="4107" width="16.7109375" style="8" customWidth="1"/>
    <col min="4108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8" style="8" customWidth="1"/>
    <col min="4362" max="4362" width="51.7109375" style="8" customWidth="1"/>
    <col min="4363" max="4363" width="16.7109375" style="8" customWidth="1"/>
    <col min="4364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8" style="8" customWidth="1"/>
    <col min="4618" max="4618" width="51.7109375" style="8" customWidth="1"/>
    <col min="4619" max="4619" width="16.7109375" style="8" customWidth="1"/>
    <col min="4620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8" style="8" customWidth="1"/>
    <col min="4874" max="4874" width="51.7109375" style="8" customWidth="1"/>
    <col min="4875" max="4875" width="16.7109375" style="8" customWidth="1"/>
    <col min="4876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8" style="8" customWidth="1"/>
    <col min="5130" max="5130" width="51.7109375" style="8" customWidth="1"/>
    <col min="5131" max="5131" width="16.7109375" style="8" customWidth="1"/>
    <col min="5132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8" style="8" customWidth="1"/>
    <col min="5386" max="5386" width="51.7109375" style="8" customWidth="1"/>
    <col min="5387" max="5387" width="16.7109375" style="8" customWidth="1"/>
    <col min="5388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8" style="8" customWidth="1"/>
    <col min="5642" max="5642" width="51.7109375" style="8" customWidth="1"/>
    <col min="5643" max="5643" width="16.7109375" style="8" customWidth="1"/>
    <col min="5644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8" style="8" customWidth="1"/>
    <col min="5898" max="5898" width="51.7109375" style="8" customWidth="1"/>
    <col min="5899" max="5899" width="16.7109375" style="8" customWidth="1"/>
    <col min="5900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8" style="8" customWidth="1"/>
    <col min="6154" max="6154" width="51.7109375" style="8" customWidth="1"/>
    <col min="6155" max="6155" width="16.7109375" style="8" customWidth="1"/>
    <col min="6156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8" style="8" customWidth="1"/>
    <col min="6410" max="6410" width="51.7109375" style="8" customWidth="1"/>
    <col min="6411" max="6411" width="16.7109375" style="8" customWidth="1"/>
    <col min="6412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8" style="8" customWidth="1"/>
    <col min="6666" max="6666" width="51.7109375" style="8" customWidth="1"/>
    <col min="6667" max="6667" width="16.7109375" style="8" customWidth="1"/>
    <col min="6668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8" style="8" customWidth="1"/>
    <col min="6922" max="6922" width="51.7109375" style="8" customWidth="1"/>
    <col min="6923" max="6923" width="16.7109375" style="8" customWidth="1"/>
    <col min="6924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8" style="8" customWidth="1"/>
    <col min="7178" max="7178" width="51.7109375" style="8" customWidth="1"/>
    <col min="7179" max="7179" width="16.7109375" style="8" customWidth="1"/>
    <col min="7180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8" style="8" customWidth="1"/>
    <col min="7434" max="7434" width="51.7109375" style="8" customWidth="1"/>
    <col min="7435" max="7435" width="16.7109375" style="8" customWidth="1"/>
    <col min="7436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8" style="8" customWidth="1"/>
    <col min="7690" max="7690" width="51.7109375" style="8" customWidth="1"/>
    <col min="7691" max="7691" width="16.7109375" style="8" customWidth="1"/>
    <col min="7692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8" style="8" customWidth="1"/>
    <col min="7946" max="7946" width="51.7109375" style="8" customWidth="1"/>
    <col min="7947" max="7947" width="16.7109375" style="8" customWidth="1"/>
    <col min="7948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8" style="8" customWidth="1"/>
    <col min="8202" max="8202" width="51.7109375" style="8" customWidth="1"/>
    <col min="8203" max="8203" width="16.7109375" style="8" customWidth="1"/>
    <col min="8204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8" style="8" customWidth="1"/>
    <col min="8458" max="8458" width="51.7109375" style="8" customWidth="1"/>
    <col min="8459" max="8459" width="16.7109375" style="8" customWidth="1"/>
    <col min="8460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8" style="8" customWidth="1"/>
    <col min="8714" max="8714" width="51.7109375" style="8" customWidth="1"/>
    <col min="8715" max="8715" width="16.7109375" style="8" customWidth="1"/>
    <col min="8716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8" style="8" customWidth="1"/>
    <col min="8970" max="8970" width="51.7109375" style="8" customWidth="1"/>
    <col min="8971" max="8971" width="16.7109375" style="8" customWidth="1"/>
    <col min="8972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8" style="8" customWidth="1"/>
    <col min="9226" max="9226" width="51.7109375" style="8" customWidth="1"/>
    <col min="9227" max="9227" width="16.7109375" style="8" customWidth="1"/>
    <col min="9228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8" style="8" customWidth="1"/>
    <col min="9482" max="9482" width="51.7109375" style="8" customWidth="1"/>
    <col min="9483" max="9483" width="16.7109375" style="8" customWidth="1"/>
    <col min="9484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8" style="8" customWidth="1"/>
    <col min="9738" max="9738" width="51.7109375" style="8" customWidth="1"/>
    <col min="9739" max="9739" width="16.7109375" style="8" customWidth="1"/>
    <col min="9740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8" style="8" customWidth="1"/>
    <col min="9994" max="9994" width="51.7109375" style="8" customWidth="1"/>
    <col min="9995" max="9995" width="16.7109375" style="8" customWidth="1"/>
    <col min="9996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8" style="8" customWidth="1"/>
    <col min="10250" max="10250" width="51.7109375" style="8" customWidth="1"/>
    <col min="10251" max="10251" width="16.7109375" style="8" customWidth="1"/>
    <col min="10252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8" style="8" customWidth="1"/>
    <col min="10506" max="10506" width="51.7109375" style="8" customWidth="1"/>
    <col min="10507" max="10507" width="16.7109375" style="8" customWidth="1"/>
    <col min="10508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8" style="8" customWidth="1"/>
    <col min="10762" max="10762" width="51.7109375" style="8" customWidth="1"/>
    <col min="10763" max="10763" width="16.7109375" style="8" customWidth="1"/>
    <col min="10764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8" style="8" customWidth="1"/>
    <col min="11018" max="11018" width="51.7109375" style="8" customWidth="1"/>
    <col min="11019" max="11019" width="16.7109375" style="8" customWidth="1"/>
    <col min="11020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8" style="8" customWidth="1"/>
    <col min="11274" max="11274" width="51.7109375" style="8" customWidth="1"/>
    <col min="11275" max="11275" width="16.7109375" style="8" customWidth="1"/>
    <col min="11276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8" style="8" customWidth="1"/>
    <col min="11530" max="11530" width="51.7109375" style="8" customWidth="1"/>
    <col min="11531" max="11531" width="16.7109375" style="8" customWidth="1"/>
    <col min="11532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8" style="8" customWidth="1"/>
    <col min="11786" max="11786" width="51.7109375" style="8" customWidth="1"/>
    <col min="11787" max="11787" width="16.7109375" style="8" customWidth="1"/>
    <col min="11788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8" style="8" customWidth="1"/>
    <col min="12042" max="12042" width="51.7109375" style="8" customWidth="1"/>
    <col min="12043" max="12043" width="16.7109375" style="8" customWidth="1"/>
    <col min="12044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8" style="8" customWidth="1"/>
    <col min="12298" max="12298" width="51.7109375" style="8" customWidth="1"/>
    <col min="12299" max="12299" width="16.7109375" style="8" customWidth="1"/>
    <col min="12300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8" style="8" customWidth="1"/>
    <col min="12554" max="12554" width="51.7109375" style="8" customWidth="1"/>
    <col min="12555" max="12555" width="16.7109375" style="8" customWidth="1"/>
    <col min="12556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8" style="8" customWidth="1"/>
    <col min="12810" max="12810" width="51.7109375" style="8" customWidth="1"/>
    <col min="12811" max="12811" width="16.7109375" style="8" customWidth="1"/>
    <col min="12812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8" style="8" customWidth="1"/>
    <col min="13066" max="13066" width="51.7109375" style="8" customWidth="1"/>
    <col min="13067" max="13067" width="16.7109375" style="8" customWidth="1"/>
    <col min="13068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8" style="8" customWidth="1"/>
    <col min="13322" max="13322" width="51.7109375" style="8" customWidth="1"/>
    <col min="13323" max="13323" width="16.7109375" style="8" customWidth="1"/>
    <col min="13324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8" style="8" customWidth="1"/>
    <col min="13578" max="13578" width="51.7109375" style="8" customWidth="1"/>
    <col min="13579" max="13579" width="16.7109375" style="8" customWidth="1"/>
    <col min="13580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8" style="8" customWidth="1"/>
    <col min="13834" max="13834" width="51.7109375" style="8" customWidth="1"/>
    <col min="13835" max="13835" width="16.7109375" style="8" customWidth="1"/>
    <col min="13836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8" style="8" customWidth="1"/>
    <col min="14090" max="14090" width="51.7109375" style="8" customWidth="1"/>
    <col min="14091" max="14091" width="16.7109375" style="8" customWidth="1"/>
    <col min="14092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8" style="8" customWidth="1"/>
    <col min="14346" max="14346" width="51.7109375" style="8" customWidth="1"/>
    <col min="14347" max="14347" width="16.7109375" style="8" customWidth="1"/>
    <col min="14348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8" style="8" customWidth="1"/>
    <col min="14602" max="14602" width="51.7109375" style="8" customWidth="1"/>
    <col min="14603" max="14603" width="16.7109375" style="8" customWidth="1"/>
    <col min="14604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8" style="8" customWidth="1"/>
    <col min="14858" max="14858" width="51.7109375" style="8" customWidth="1"/>
    <col min="14859" max="14859" width="16.7109375" style="8" customWidth="1"/>
    <col min="14860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8" style="8" customWidth="1"/>
    <col min="15114" max="15114" width="51.7109375" style="8" customWidth="1"/>
    <col min="15115" max="15115" width="16.7109375" style="8" customWidth="1"/>
    <col min="15116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8" style="8" customWidth="1"/>
    <col min="15370" max="15370" width="51.7109375" style="8" customWidth="1"/>
    <col min="15371" max="15371" width="16.7109375" style="8" customWidth="1"/>
    <col min="15372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8" style="8" customWidth="1"/>
    <col min="15626" max="15626" width="51.7109375" style="8" customWidth="1"/>
    <col min="15627" max="15627" width="16.7109375" style="8" customWidth="1"/>
    <col min="15628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8" style="8" customWidth="1"/>
    <col min="15882" max="15882" width="51.7109375" style="8" customWidth="1"/>
    <col min="15883" max="15883" width="16.7109375" style="8" customWidth="1"/>
    <col min="15884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8" style="8" customWidth="1"/>
    <col min="16138" max="16138" width="51.7109375" style="8" customWidth="1"/>
    <col min="16139" max="16139" width="16.7109375" style="8" customWidth="1"/>
    <col min="16140" max="16384" width="9.140625" style="8"/>
  </cols>
  <sheetData>
    <row r="1" spans="1:254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  <c r="K2" s="26"/>
    </row>
    <row r="3" spans="1:254" s="1" customFormat="1" ht="15.75" customHeight="1" x14ac:dyDescent="0.2">
      <c r="A3" s="46" t="s">
        <v>172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254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/>
      <c r="K4" s="26"/>
    </row>
    <row r="5" spans="1:254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6"/>
    </row>
    <row r="6" spans="1:254" s="1" customFormat="1" ht="15" customHeight="1" x14ac:dyDescent="0.2">
      <c r="A6" s="47" t="s">
        <v>1</v>
      </c>
      <c r="B6" s="48" t="s">
        <v>2</v>
      </c>
      <c r="C6" s="48"/>
      <c r="D6" s="48"/>
      <c r="E6" s="48"/>
      <c r="F6" s="48"/>
      <c r="G6" s="48"/>
      <c r="H6" s="48"/>
      <c r="I6" s="48"/>
      <c r="J6" s="49" t="s">
        <v>3</v>
      </c>
      <c r="K6" s="49" t="s">
        <v>171</v>
      </c>
    </row>
    <row r="7" spans="1:254" s="1" customFormat="1" ht="51" customHeight="1" x14ac:dyDescent="0.2">
      <c r="A7" s="47"/>
      <c r="B7" s="52" t="s">
        <v>5</v>
      </c>
      <c r="C7" s="48" t="s">
        <v>6</v>
      </c>
      <c r="D7" s="48"/>
      <c r="E7" s="48"/>
      <c r="F7" s="48"/>
      <c r="G7" s="48"/>
      <c r="H7" s="48" t="s">
        <v>7</v>
      </c>
      <c r="I7" s="48"/>
      <c r="J7" s="50"/>
      <c r="K7" s="50"/>
    </row>
    <row r="8" spans="1:254" s="1" customFormat="1" ht="92.25" customHeight="1" x14ac:dyDescent="0.2">
      <c r="A8" s="47"/>
      <c r="B8" s="52"/>
      <c r="C8" s="3" t="s">
        <v>8</v>
      </c>
      <c r="D8" s="3" t="s">
        <v>9</v>
      </c>
      <c r="E8" s="3" t="s">
        <v>10</v>
      </c>
      <c r="F8" s="3" t="s">
        <v>11</v>
      </c>
      <c r="G8" s="29" t="s">
        <v>12</v>
      </c>
      <c r="H8" s="29" t="s">
        <v>13</v>
      </c>
      <c r="I8" s="29" t="s">
        <v>14</v>
      </c>
      <c r="J8" s="51"/>
      <c r="K8" s="51"/>
    </row>
    <row r="9" spans="1:254" s="1" customFormat="1" ht="13.5" customHeight="1" x14ac:dyDescent="0.25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28">
        <v>9</v>
      </c>
      <c r="K9" s="28">
        <v>10</v>
      </c>
      <c r="L9" s="2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ht="15.75" customHeight="1" x14ac:dyDescent="0.25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>
        <f>K11+K16+K26+K29+K37+K41+K45+K50</f>
        <v>1932354.3</v>
      </c>
    </row>
    <row r="11" spans="1:254" ht="15.75" customHeight="1" x14ac:dyDescent="0.25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0">
        <f>K12</f>
        <v>371380</v>
      </c>
      <c r="L11" s="25"/>
    </row>
    <row r="12" spans="1:254" ht="15" customHeight="1" x14ac:dyDescent="0.25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10">
        <f>SUM(K13:K15)</f>
        <v>371380</v>
      </c>
      <c r="L12" s="21"/>
    </row>
    <row r="13" spans="1:254" ht="66.75" customHeight="1" x14ac:dyDescent="0.25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10">
        <v>370960</v>
      </c>
    </row>
    <row r="14" spans="1:254" ht="66.75" customHeight="1" x14ac:dyDescent="0.25">
      <c r="A14" s="5"/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10">
        <v>20</v>
      </c>
    </row>
    <row r="15" spans="1:254" ht="40.5" customHeight="1" x14ac:dyDescent="0.25">
      <c r="A15" s="5" t="s">
        <v>19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10">
        <v>400</v>
      </c>
    </row>
    <row r="16" spans="1:254" ht="29.25" customHeight="1" x14ac:dyDescent="0.25">
      <c r="A16" s="5" t="s">
        <v>20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0">
        <f>K17</f>
        <v>303660</v>
      </c>
    </row>
    <row r="17" spans="1:11" ht="27.75" customHeight="1" x14ac:dyDescent="0.25">
      <c r="A17" s="5" t="s">
        <v>21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0">
        <f>K18+K20+K22+K24</f>
        <v>303660</v>
      </c>
    </row>
    <row r="18" spans="1:11" ht="65.25" customHeight="1" x14ac:dyDescent="0.25">
      <c r="A18" s="5" t="s">
        <v>22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10">
        <f>K19</f>
        <v>142590</v>
      </c>
    </row>
    <row r="19" spans="1:11" ht="65.25" customHeight="1" x14ac:dyDescent="0.25">
      <c r="A19" s="5" t="s">
        <v>42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10">
        <v>142590</v>
      </c>
    </row>
    <row r="20" spans="1:11" ht="78" customHeight="1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10">
        <f>K21</f>
        <v>900</v>
      </c>
    </row>
    <row r="21" spans="1:11" ht="78" customHeight="1" x14ac:dyDescent="0.25">
      <c r="A21" s="5" t="s">
        <v>53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10">
        <v>900</v>
      </c>
    </row>
    <row r="22" spans="1:11" ht="65.25" customHeight="1" x14ac:dyDescent="0.25">
      <c r="A22" s="5" t="s">
        <v>58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10">
        <f>K23</f>
        <v>184000</v>
      </c>
    </row>
    <row r="23" spans="1:11" ht="65.25" customHeight="1" x14ac:dyDescent="0.25">
      <c r="A23" s="5" t="s">
        <v>63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10">
        <v>184000</v>
      </c>
    </row>
    <row r="24" spans="1:11" ht="66" customHeight="1" x14ac:dyDescent="0.25">
      <c r="A24" s="5" t="s">
        <v>66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10">
        <f>K25</f>
        <v>-23830</v>
      </c>
    </row>
    <row r="25" spans="1:11" ht="102.75" customHeight="1" x14ac:dyDescent="0.25">
      <c r="A25" s="5" t="s">
        <v>68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10">
        <v>-23830</v>
      </c>
    </row>
    <row r="26" spans="1:11" ht="15" customHeight="1" x14ac:dyDescent="0.25">
      <c r="A26" s="5" t="s">
        <v>69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10">
        <f>K27</f>
        <v>14572</v>
      </c>
    </row>
    <row r="27" spans="1:11" ht="15" customHeight="1" x14ac:dyDescent="0.25">
      <c r="A27" s="5" t="s">
        <v>72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10">
        <f>SUM(K28:K28)</f>
        <v>14572</v>
      </c>
    </row>
    <row r="28" spans="1:11" ht="19.5" customHeight="1" x14ac:dyDescent="0.25">
      <c r="A28" s="5" t="s">
        <v>74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10">
        <v>14572</v>
      </c>
    </row>
    <row r="29" spans="1:11" x14ac:dyDescent="0.25">
      <c r="A29" s="5" t="s">
        <v>76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10">
        <f>K30+K32</f>
        <v>1153092</v>
      </c>
    </row>
    <row r="30" spans="1:11" x14ac:dyDescent="0.25">
      <c r="A30" s="5" t="s">
        <v>78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10">
        <f>K31</f>
        <v>230820</v>
      </c>
    </row>
    <row r="31" spans="1:11" ht="38.25" x14ac:dyDescent="0.25">
      <c r="A31" s="5" t="s">
        <v>80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10">
        <v>230820</v>
      </c>
    </row>
    <row r="32" spans="1:11" x14ac:dyDescent="0.25">
      <c r="A32" s="5" t="s">
        <v>83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10">
        <f>K33+K35</f>
        <v>922272</v>
      </c>
    </row>
    <row r="33" spans="1:12" x14ac:dyDescent="0.25">
      <c r="A33" s="5" t="s">
        <v>86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10">
        <f>K34</f>
        <v>284272</v>
      </c>
    </row>
    <row r="34" spans="1:12" ht="25.5" x14ac:dyDescent="0.25">
      <c r="A34" s="5" t="s">
        <v>89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10">
        <v>284272</v>
      </c>
    </row>
    <row r="35" spans="1:12" x14ac:dyDescent="0.25">
      <c r="A35" s="5" t="s">
        <v>93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10">
        <f>K36</f>
        <v>638000</v>
      </c>
    </row>
    <row r="36" spans="1:12" ht="25.5" x14ac:dyDescent="0.25">
      <c r="A36" s="5" t="s">
        <v>96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10">
        <v>638000</v>
      </c>
    </row>
    <row r="37" spans="1:12" ht="15.75" customHeight="1" x14ac:dyDescent="0.25">
      <c r="A37" s="5" t="s">
        <v>104</v>
      </c>
      <c r="B37" s="6" t="s">
        <v>161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10">
        <f>K38</f>
        <v>9700</v>
      </c>
    </row>
    <row r="38" spans="1:12" ht="39" x14ac:dyDescent="0.25">
      <c r="A38" s="5" t="s">
        <v>106</v>
      </c>
      <c r="B38" s="18" t="s">
        <v>161</v>
      </c>
      <c r="C38" s="18" t="s">
        <v>15</v>
      </c>
      <c r="D38" s="18" t="s">
        <v>91</v>
      </c>
      <c r="E38" s="18" t="s">
        <v>94</v>
      </c>
      <c r="F38" s="18" t="s">
        <v>23</v>
      </c>
      <c r="G38" s="18" t="s">
        <v>28</v>
      </c>
      <c r="H38" s="18" t="s">
        <v>25</v>
      </c>
      <c r="I38" s="18" t="s">
        <v>31</v>
      </c>
      <c r="J38" s="17" t="s">
        <v>95</v>
      </c>
      <c r="K38" s="10">
        <f>K39</f>
        <v>9700</v>
      </c>
    </row>
    <row r="39" spans="1:12" ht="64.5" x14ac:dyDescent="0.25">
      <c r="A39" s="5" t="s">
        <v>109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35</v>
      </c>
      <c r="G39" s="18" t="s">
        <v>28</v>
      </c>
      <c r="H39" s="18" t="s">
        <v>25</v>
      </c>
      <c r="I39" s="18" t="s">
        <v>31</v>
      </c>
      <c r="J39" s="17" t="s">
        <v>97</v>
      </c>
      <c r="K39" s="10">
        <f>K40</f>
        <v>9700</v>
      </c>
    </row>
    <row r="40" spans="1:12" ht="90" x14ac:dyDescent="0.25">
      <c r="A40" s="5"/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179</v>
      </c>
      <c r="I40" s="18" t="s">
        <v>31</v>
      </c>
      <c r="J40" s="17" t="s">
        <v>180</v>
      </c>
      <c r="K40" s="10">
        <v>9700</v>
      </c>
    </row>
    <row r="41" spans="1:12" ht="41.25" customHeight="1" x14ac:dyDescent="0.25">
      <c r="A41" s="5" t="s">
        <v>112</v>
      </c>
      <c r="B41" s="6" t="s">
        <v>161</v>
      </c>
      <c r="C41" s="6" t="s">
        <v>15</v>
      </c>
      <c r="D41" s="6" t="s">
        <v>53</v>
      </c>
      <c r="E41" s="6" t="s">
        <v>24</v>
      </c>
      <c r="F41" s="6" t="s">
        <v>23</v>
      </c>
      <c r="G41" s="6" t="s">
        <v>24</v>
      </c>
      <c r="H41" s="6" t="s">
        <v>25</v>
      </c>
      <c r="I41" s="6" t="s">
        <v>23</v>
      </c>
      <c r="J41" s="9" t="s">
        <v>98</v>
      </c>
      <c r="K41" s="10">
        <f>K42</f>
        <v>66816</v>
      </c>
      <c r="L41" s="21"/>
    </row>
    <row r="42" spans="1:12" ht="78.75" customHeight="1" x14ac:dyDescent="0.25">
      <c r="A42" s="5" t="s">
        <v>115</v>
      </c>
      <c r="B42" s="6" t="s">
        <v>161</v>
      </c>
      <c r="C42" s="6" t="s">
        <v>15</v>
      </c>
      <c r="D42" s="6" t="s">
        <v>53</v>
      </c>
      <c r="E42" s="6" t="s">
        <v>64</v>
      </c>
      <c r="F42" s="6" t="s">
        <v>23</v>
      </c>
      <c r="G42" s="6" t="s">
        <v>24</v>
      </c>
      <c r="H42" s="6" t="s">
        <v>25</v>
      </c>
      <c r="I42" s="6" t="s">
        <v>99</v>
      </c>
      <c r="J42" s="9" t="s">
        <v>100</v>
      </c>
      <c r="K42" s="10">
        <f>K43</f>
        <v>66816</v>
      </c>
    </row>
    <row r="43" spans="1:12" ht="66" customHeight="1" x14ac:dyDescent="0.25">
      <c r="A43" s="5" t="s">
        <v>117</v>
      </c>
      <c r="B43" s="6" t="s">
        <v>161</v>
      </c>
      <c r="C43" s="6" t="s">
        <v>15</v>
      </c>
      <c r="D43" s="6" t="s">
        <v>53</v>
      </c>
      <c r="E43" s="6" t="s">
        <v>64</v>
      </c>
      <c r="F43" s="6" t="s">
        <v>35</v>
      </c>
      <c r="G43" s="6" t="s">
        <v>24</v>
      </c>
      <c r="H43" s="6" t="s">
        <v>25</v>
      </c>
      <c r="I43" s="6" t="s">
        <v>99</v>
      </c>
      <c r="J43" s="9" t="s">
        <v>101</v>
      </c>
      <c r="K43" s="10">
        <f>SUM(K44:K44)</f>
        <v>66816</v>
      </c>
    </row>
    <row r="44" spans="1:12" ht="66.75" customHeight="1" x14ac:dyDescent="0.25">
      <c r="A44" s="5" t="s">
        <v>121</v>
      </c>
      <c r="B44" s="6" t="s">
        <v>161</v>
      </c>
      <c r="C44" s="6" t="s">
        <v>15</v>
      </c>
      <c r="D44" s="6" t="s">
        <v>53</v>
      </c>
      <c r="E44" s="6" t="s">
        <v>64</v>
      </c>
      <c r="F44" s="6" t="s">
        <v>102</v>
      </c>
      <c r="G44" s="6" t="s">
        <v>48</v>
      </c>
      <c r="H44" s="6" t="s">
        <v>25</v>
      </c>
      <c r="I44" s="6" t="s">
        <v>99</v>
      </c>
      <c r="J44" s="9" t="s">
        <v>103</v>
      </c>
      <c r="K44" s="10">
        <v>66816</v>
      </c>
    </row>
    <row r="45" spans="1:12" ht="28.5" customHeight="1" x14ac:dyDescent="0.25">
      <c r="A45" s="5" t="s">
        <v>125</v>
      </c>
      <c r="B45" s="6" t="s">
        <v>161</v>
      </c>
      <c r="C45" s="6" t="s">
        <v>15</v>
      </c>
      <c r="D45" s="6" t="s">
        <v>63</v>
      </c>
      <c r="E45" s="6" t="s">
        <v>24</v>
      </c>
      <c r="F45" s="6" t="s">
        <v>23</v>
      </c>
      <c r="G45" s="6" t="s">
        <v>24</v>
      </c>
      <c r="H45" s="6" t="s">
        <v>25</v>
      </c>
      <c r="I45" s="6" t="s">
        <v>23</v>
      </c>
      <c r="J45" s="9" t="s">
        <v>105</v>
      </c>
      <c r="K45" s="10">
        <f>K46</f>
        <v>0</v>
      </c>
    </row>
    <row r="46" spans="1:12" ht="18.75" customHeight="1" x14ac:dyDescent="0.25">
      <c r="A46" s="5" t="s">
        <v>128</v>
      </c>
      <c r="B46" s="6" t="s">
        <v>161</v>
      </c>
      <c r="C46" s="6" t="s">
        <v>15</v>
      </c>
      <c r="D46" s="6" t="s">
        <v>63</v>
      </c>
      <c r="E46" s="6" t="s">
        <v>30</v>
      </c>
      <c r="F46" s="6" t="s">
        <v>23</v>
      </c>
      <c r="G46" s="6" t="s">
        <v>24</v>
      </c>
      <c r="H46" s="6" t="s">
        <v>25</v>
      </c>
      <c r="I46" s="6" t="s">
        <v>107</v>
      </c>
      <c r="J46" s="9" t="s">
        <v>108</v>
      </c>
      <c r="K46" s="10">
        <f>K47</f>
        <v>0</v>
      </c>
    </row>
    <row r="47" spans="1:12" ht="16.5" customHeight="1" x14ac:dyDescent="0.25">
      <c r="A47" s="5" t="s">
        <v>129</v>
      </c>
      <c r="B47" s="6" t="s">
        <v>161</v>
      </c>
      <c r="C47" s="6" t="s">
        <v>15</v>
      </c>
      <c r="D47" s="6" t="s">
        <v>63</v>
      </c>
      <c r="E47" s="6" t="s">
        <v>30</v>
      </c>
      <c r="F47" s="6" t="s">
        <v>139</v>
      </c>
      <c r="G47" s="6" t="s">
        <v>24</v>
      </c>
      <c r="H47" s="6" t="s">
        <v>25</v>
      </c>
      <c r="I47" s="6" t="s">
        <v>107</v>
      </c>
      <c r="J47" s="9" t="s">
        <v>140</v>
      </c>
      <c r="K47" s="10">
        <f>K48</f>
        <v>0</v>
      </c>
    </row>
    <row r="48" spans="1:12" ht="15.75" customHeight="1" x14ac:dyDescent="0.25">
      <c r="A48" s="5" t="s">
        <v>130</v>
      </c>
      <c r="B48" s="6" t="s">
        <v>161</v>
      </c>
      <c r="C48" s="6" t="s">
        <v>15</v>
      </c>
      <c r="D48" s="6" t="s">
        <v>63</v>
      </c>
      <c r="E48" s="6" t="s">
        <v>30</v>
      </c>
      <c r="F48" s="6" t="s">
        <v>142</v>
      </c>
      <c r="G48" s="6" t="s">
        <v>64</v>
      </c>
      <c r="H48" s="6" t="s">
        <v>25</v>
      </c>
      <c r="I48" s="6" t="s">
        <v>107</v>
      </c>
      <c r="J48" s="9" t="s">
        <v>143</v>
      </c>
      <c r="K48" s="10">
        <f>K49</f>
        <v>0</v>
      </c>
    </row>
    <row r="49" spans="1:11" ht="24" customHeight="1" x14ac:dyDescent="0.25">
      <c r="A49" s="5" t="s">
        <v>131</v>
      </c>
      <c r="B49" s="6" t="s">
        <v>161</v>
      </c>
      <c r="C49" s="22" t="s">
        <v>15</v>
      </c>
      <c r="D49" s="22" t="s">
        <v>63</v>
      </c>
      <c r="E49" s="22" t="s">
        <v>30</v>
      </c>
      <c r="F49" s="22" t="s">
        <v>142</v>
      </c>
      <c r="G49" s="22" t="s">
        <v>64</v>
      </c>
      <c r="H49" s="22" t="s">
        <v>145</v>
      </c>
      <c r="I49" s="22" t="s">
        <v>107</v>
      </c>
      <c r="J49" s="20" t="s">
        <v>146</v>
      </c>
      <c r="K49" s="10">
        <v>0</v>
      </c>
    </row>
    <row r="50" spans="1:11" x14ac:dyDescent="0.25">
      <c r="A50" s="5" t="s">
        <v>134</v>
      </c>
      <c r="B50" s="6" t="s">
        <v>161</v>
      </c>
      <c r="C50" s="6" t="s">
        <v>15</v>
      </c>
      <c r="D50" s="6" t="s">
        <v>69</v>
      </c>
      <c r="E50" s="6" t="s">
        <v>24</v>
      </c>
      <c r="F50" s="6" t="s">
        <v>23</v>
      </c>
      <c r="G50" s="6" t="s">
        <v>24</v>
      </c>
      <c r="H50" s="6" t="s">
        <v>25</v>
      </c>
      <c r="I50" s="6" t="s">
        <v>23</v>
      </c>
      <c r="J50" s="9" t="s">
        <v>116</v>
      </c>
      <c r="K50" s="10">
        <f>K51+K53</f>
        <v>13134.3</v>
      </c>
    </row>
    <row r="51" spans="1:11" ht="38.25" x14ac:dyDescent="0.25">
      <c r="A51" s="5" t="s">
        <v>138</v>
      </c>
      <c r="B51" s="6" t="s">
        <v>161</v>
      </c>
      <c r="C51" s="6" t="s">
        <v>15</v>
      </c>
      <c r="D51" s="6" t="s">
        <v>69</v>
      </c>
      <c r="E51" s="6" t="s">
        <v>30</v>
      </c>
      <c r="F51" s="6" t="s">
        <v>23</v>
      </c>
      <c r="G51" s="6" t="s">
        <v>30</v>
      </c>
      <c r="H51" s="6" t="s">
        <v>25</v>
      </c>
      <c r="I51" s="6" t="s">
        <v>119</v>
      </c>
      <c r="J51" s="9" t="s">
        <v>173</v>
      </c>
      <c r="K51" s="10">
        <f>SUM(K52)</f>
        <v>4200</v>
      </c>
    </row>
    <row r="52" spans="1:11" ht="51" x14ac:dyDescent="0.25">
      <c r="A52" s="5" t="s">
        <v>141</v>
      </c>
      <c r="B52" s="6" t="s">
        <v>161</v>
      </c>
      <c r="C52" s="6" t="s">
        <v>15</v>
      </c>
      <c r="D52" s="6" t="s">
        <v>69</v>
      </c>
      <c r="E52" s="6" t="s">
        <v>30</v>
      </c>
      <c r="F52" s="6" t="s">
        <v>35</v>
      </c>
      <c r="G52" s="6" t="s">
        <v>30</v>
      </c>
      <c r="H52" s="6" t="s">
        <v>25</v>
      </c>
      <c r="I52" s="6" t="s">
        <v>119</v>
      </c>
      <c r="J52" s="9" t="s">
        <v>174</v>
      </c>
      <c r="K52" s="10">
        <v>4200</v>
      </c>
    </row>
    <row r="53" spans="1:11" ht="25.5" x14ac:dyDescent="0.25">
      <c r="A53" s="5" t="s">
        <v>144</v>
      </c>
      <c r="B53" s="6" t="s">
        <v>161</v>
      </c>
      <c r="C53" s="6" t="s">
        <v>15</v>
      </c>
      <c r="D53" s="6" t="s">
        <v>69</v>
      </c>
      <c r="E53" s="6" t="s">
        <v>48</v>
      </c>
      <c r="F53" s="6" t="s">
        <v>23</v>
      </c>
      <c r="G53" s="6" t="s">
        <v>24</v>
      </c>
      <c r="H53" s="6" t="s">
        <v>25</v>
      </c>
      <c r="I53" s="6" t="s">
        <v>119</v>
      </c>
      <c r="J53" s="9" t="s">
        <v>178</v>
      </c>
      <c r="K53" s="10">
        <f>K54</f>
        <v>8934.2999999999993</v>
      </c>
    </row>
    <row r="54" spans="1:11" ht="63.75" x14ac:dyDescent="0.25">
      <c r="A54" s="5" t="s">
        <v>147</v>
      </c>
      <c r="B54" s="6" t="s">
        <v>161</v>
      </c>
      <c r="C54" s="6" t="s">
        <v>15</v>
      </c>
      <c r="D54" s="6" t="s">
        <v>69</v>
      </c>
      <c r="E54" s="6" t="s">
        <v>48</v>
      </c>
      <c r="F54" s="6" t="s">
        <v>99</v>
      </c>
      <c r="G54" s="6" t="s">
        <v>24</v>
      </c>
      <c r="H54" s="6" t="s">
        <v>25</v>
      </c>
      <c r="I54" s="6" t="s">
        <v>119</v>
      </c>
      <c r="J54" s="9" t="s">
        <v>177</v>
      </c>
      <c r="K54" s="10">
        <f>K55</f>
        <v>8934.2999999999993</v>
      </c>
    </row>
    <row r="55" spans="1:11" ht="63.75" x14ac:dyDescent="0.25">
      <c r="A55" s="5" t="s">
        <v>149</v>
      </c>
      <c r="B55" s="6" t="s">
        <v>161</v>
      </c>
      <c r="C55" s="6" t="s">
        <v>15</v>
      </c>
      <c r="D55" s="6" t="s">
        <v>69</v>
      </c>
      <c r="E55" s="6" t="s">
        <v>48</v>
      </c>
      <c r="F55" s="6" t="s">
        <v>176</v>
      </c>
      <c r="G55" s="6" t="s">
        <v>28</v>
      </c>
      <c r="H55" s="6" t="s">
        <v>25</v>
      </c>
      <c r="I55" s="6" t="s">
        <v>119</v>
      </c>
      <c r="J55" s="9" t="s">
        <v>175</v>
      </c>
      <c r="K55" s="30">
        <v>8934.2999999999993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workbookViewId="0">
      <selection activeCell="L3" sqref="L3:M3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6.7109375" style="19" customWidth="1"/>
    <col min="10" max="10" width="51.7109375" style="19" customWidth="1"/>
    <col min="11" max="11" width="16.7109375" style="8" customWidth="1"/>
    <col min="12" max="12" width="16.85546875" style="8" customWidth="1"/>
    <col min="13" max="13" width="17.5703125" style="8" customWidth="1"/>
    <col min="14" max="14" width="11.42578125" style="8" bestFit="1" customWidth="1"/>
    <col min="15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5.7109375" style="8" customWidth="1"/>
    <col min="266" max="266" width="51.7109375" style="8" customWidth="1"/>
    <col min="267" max="267" width="16.7109375" style="8" customWidth="1"/>
    <col min="268" max="268" width="16.85546875" style="8" customWidth="1"/>
    <col min="269" max="269" width="17.5703125" style="8" customWidth="1"/>
    <col min="270" max="270" width="10.7109375" style="8" bestFit="1" customWidth="1"/>
    <col min="271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5.7109375" style="8" customWidth="1"/>
    <col min="522" max="522" width="51.7109375" style="8" customWidth="1"/>
    <col min="523" max="523" width="16.7109375" style="8" customWidth="1"/>
    <col min="524" max="524" width="16.85546875" style="8" customWidth="1"/>
    <col min="525" max="525" width="17.5703125" style="8" customWidth="1"/>
    <col min="526" max="526" width="10.7109375" style="8" bestFit="1" customWidth="1"/>
    <col min="527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5.7109375" style="8" customWidth="1"/>
    <col min="778" max="778" width="51.7109375" style="8" customWidth="1"/>
    <col min="779" max="779" width="16.7109375" style="8" customWidth="1"/>
    <col min="780" max="780" width="16.85546875" style="8" customWidth="1"/>
    <col min="781" max="781" width="17.5703125" style="8" customWidth="1"/>
    <col min="782" max="782" width="10.7109375" style="8" bestFit="1" customWidth="1"/>
    <col min="783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5.7109375" style="8" customWidth="1"/>
    <col min="1034" max="1034" width="51.7109375" style="8" customWidth="1"/>
    <col min="1035" max="1035" width="16.7109375" style="8" customWidth="1"/>
    <col min="1036" max="1036" width="16.85546875" style="8" customWidth="1"/>
    <col min="1037" max="1037" width="17.5703125" style="8" customWidth="1"/>
    <col min="1038" max="1038" width="10.7109375" style="8" bestFit="1" customWidth="1"/>
    <col min="1039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5.7109375" style="8" customWidth="1"/>
    <col min="1290" max="1290" width="51.7109375" style="8" customWidth="1"/>
    <col min="1291" max="1291" width="16.7109375" style="8" customWidth="1"/>
    <col min="1292" max="1292" width="16.85546875" style="8" customWidth="1"/>
    <col min="1293" max="1293" width="17.5703125" style="8" customWidth="1"/>
    <col min="1294" max="1294" width="10.7109375" style="8" bestFit="1" customWidth="1"/>
    <col min="1295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5.7109375" style="8" customWidth="1"/>
    <col min="1546" max="1546" width="51.7109375" style="8" customWidth="1"/>
    <col min="1547" max="1547" width="16.7109375" style="8" customWidth="1"/>
    <col min="1548" max="1548" width="16.85546875" style="8" customWidth="1"/>
    <col min="1549" max="1549" width="17.5703125" style="8" customWidth="1"/>
    <col min="1550" max="1550" width="10.7109375" style="8" bestFit="1" customWidth="1"/>
    <col min="1551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5.7109375" style="8" customWidth="1"/>
    <col min="1802" max="1802" width="51.7109375" style="8" customWidth="1"/>
    <col min="1803" max="1803" width="16.7109375" style="8" customWidth="1"/>
    <col min="1804" max="1804" width="16.85546875" style="8" customWidth="1"/>
    <col min="1805" max="1805" width="17.5703125" style="8" customWidth="1"/>
    <col min="1806" max="1806" width="10.7109375" style="8" bestFit="1" customWidth="1"/>
    <col min="1807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5.7109375" style="8" customWidth="1"/>
    <col min="2058" max="2058" width="51.7109375" style="8" customWidth="1"/>
    <col min="2059" max="2059" width="16.7109375" style="8" customWidth="1"/>
    <col min="2060" max="2060" width="16.85546875" style="8" customWidth="1"/>
    <col min="2061" max="2061" width="17.5703125" style="8" customWidth="1"/>
    <col min="2062" max="2062" width="10.7109375" style="8" bestFit="1" customWidth="1"/>
    <col min="2063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5.7109375" style="8" customWidth="1"/>
    <col min="2314" max="2314" width="51.7109375" style="8" customWidth="1"/>
    <col min="2315" max="2315" width="16.7109375" style="8" customWidth="1"/>
    <col min="2316" max="2316" width="16.85546875" style="8" customWidth="1"/>
    <col min="2317" max="2317" width="17.5703125" style="8" customWidth="1"/>
    <col min="2318" max="2318" width="10.7109375" style="8" bestFit="1" customWidth="1"/>
    <col min="2319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5.7109375" style="8" customWidth="1"/>
    <col min="2570" max="2570" width="51.7109375" style="8" customWidth="1"/>
    <col min="2571" max="2571" width="16.7109375" style="8" customWidth="1"/>
    <col min="2572" max="2572" width="16.85546875" style="8" customWidth="1"/>
    <col min="2573" max="2573" width="17.5703125" style="8" customWidth="1"/>
    <col min="2574" max="2574" width="10.7109375" style="8" bestFit="1" customWidth="1"/>
    <col min="2575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5.7109375" style="8" customWidth="1"/>
    <col min="2826" max="2826" width="51.7109375" style="8" customWidth="1"/>
    <col min="2827" max="2827" width="16.7109375" style="8" customWidth="1"/>
    <col min="2828" max="2828" width="16.85546875" style="8" customWidth="1"/>
    <col min="2829" max="2829" width="17.5703125" style="8" customWidth="1"/>
    <col min="2830" max="2830" width="10.7109375" style="8" bestFit="1" customWidth="1"/>
    <col min="2831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5.7109375" style="8" customWidth="1"/>
    <col min="3082" max="3082" width="51.7109375" style="8" customWidth="1"/>
    <col min="3083" max="3083" width="16.7109375" style="8" customWidth="1"/>
    <col min="3084" max="3084" width="16.85546875" style="8" customWidth="1"/>
    <col min="3085" max="3085" width="17.5703125" style="8" customWidth="1"/>
    <col min="3086" max="3086" width="10.7109375" style="8" bestFit="1" customWidth="1"/>
    <col min="3087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5.7109375" style="8" customWidth="1"/>
    <col min="3338" max="3338" width="51.7109375" style="8" customWidth="1"/>
    <col min="3339" max="3339" width="16.7109375" style="8" customWidth="1"/>
    <col min="3340" max="3340" width="16.85546875" style="8" customWidth="1"/>
    <col min="3341" max="3341" width="17.5703125" style="8" customWidth="1"/>
    <col min="3342" max="3342" width="10.7109375" style="8" bestFit="1" customWidth="1"/>
    <col min="3343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5.7109375" style="8" customWidth="1"/>
    <col min="3594" max="3594" width="51.7109375" style="8" customWidth="1"/>
    <col min="3595" max="3595" width="16.7109375" style="8" customWidth="1"/>
    <col min="3596" max="3596" width="16.85546875" style="8" customWidth="1"/>
    <col min="3597" max="3597" width="17.5703125" style="8" customWidth="1"/>
    <col min="3598" max="3598" width="10.7109375" style="8" bestFit="1" customWidth="1"/>
    <col min="3599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5.7109375" style="8" customWidth="1"/>
    <col min="3850" max="3850" width="51.7109375" style="8" customWidth="1"/>
    <col min="3851" max="3851" width="16.7109375" style="8" customWidth="1"/>
    <col min="3852" max="3852" width="16.85546875" style="8" customWidth="1"/>
    <col min="3853" max="3853" width="17.5703125" style="8" customWidth="1"/>
    <col min="3854" max="3854" width="10.7109375" style="8" bestFit="1" customWidth="1"/>
    <col min="3855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5.7109375" style="8" customWidth="1"/>
    <col min="4106" max="4106" width="51.7109375" style="8" customWidth="1"/>
    <col min="4107" max="4107" width="16.7109375" style="8" customWidth="1"/>
    <col min="4108" max="4108" width="16.85546875" style="8" customWidth="1"/>
    <col min="4109" max="4109" width="17.5703125" style="8" customWidth="1"/>
    <col min="4110" max="4110" width="10.7109375" style="8" bestFit="1" customWidth="1"/>
    <col min="4111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5.7109375" style="8" customWidth="1"/>
    <col min="4362" max="4362" width="51.7109375" style="8" customWidth="1"/>
    <col min="4363" max="4363" width="16.7109375" style="8" customWidth="1"/>
    <col min="4364" max="4364" width="16.85546875" style="8" customWidth="1"/>
    <col min="4365" max="4365" width="17.5703125" style="8" customWidth="1"/>
    <col min="4366" max="4366" width="10.7109375" style="8" bestFit="1" customWidth="1"/>
    <col min="4367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5.7109375" style="8" customWidth="1"/>
    <col min="4618" max="4618" width="51.7109375" style="8" customWidth="1"/>
    <col min="4619" max="4619" width="16.7109375" style="8" customWidth="1"/>
    <col min="4620" max="4620" width="16.85546875" style="8" customWidth="1"/>
    <col min="4621" max="4621" width="17.5703125" style="8" customWidth="1"/>
    <col min="4622" max="4622" width="10.7109375" style="8" bestFit="1" customWidth="1"/>
    <col min="4623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5.7109375" style="8" customWidth="1"/>
    <col min="4874" max="4874" width="51.7109375" style="8" customWidth="1"/>
    <col min="4875" max="4875" width="16.7109375" style="8" customWidth="1"/>
    <col min="4876" max="4876" width="16.85546875" style="8" customWidth="1"/>
    <col min="4877" max="4877" width="17.5703125" style="8" customWidth="1"/>
    <col min="4878" max="4878" width="10.7109375" style="8" bestFit="1" customWidth="1"/>
    <col min="4879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5.7109375" style="8" customWidth="1"/>
    <col min="5130" max="5130" width="51.7109375" style="8" customWidth="1"/>
    <col min="5131" max="5131" width="16.7109375" style="8" customWidth="1"/>
    <col min="5132" max="5132" width="16.85546875" style="8" customWidth="1"/>
    <col min="5133" max="5133" width="17.5703125" style="8" customWidth="1"/>
    <col min="5134" max="5134" width="10.7109375" style="8" bestFit="1" customWidth="1"/>
    <col min="5135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5.7109375" style="8" customWidth="1"/>
    <col min="5386" max="5386" width="51.7109375" style="8" customWidth="1"/>
    <col min="5387" max="5387" width="16.7109375" style="8" customWidth="1"/>
    <col min="5388" max="5388" width="16.85546875" style="8" customWidth="1"/>
    <col min="5389" max="5389" width="17.5703125" style="8" customWidth="1"/>
    <col min="5390" max="5390" width="10.7109375" style="8" bestFit="1" customWidth="1"/>
    <col min="5391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5.7109375" style="8" customWidth="1"/>
    <col min="5642" max="5642" width="51.7109375" style="8" customWidth="1"/>
    <col min="5643" max="5643" width="16.7109375" style="8" customWidth="1"/>
    <col min="5644" max="5644" width="16.85546875" style="8" customWidth="1"/>
    <col min="5645" max="5645" width="17.5703125" style="8" customWidth="1"/>
    <col min="5646" max="5646" width="10.7109375" style="8" bestFit="1" customWidth="1"/>
    <col min="5647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5.7109375" style="8" customWidth="1"/>
    <col min="5898" max="5898" width="51.7109375" style="8" customWidth="1"/>
    <col min="5899" max="5899" width="16.7109375" style="8" customWidth="1"/>
    <col min="5900" max="5900" width="16.85546875" style="8" customWidth="1"/>
    <col min="5901" max="5901" width="17.5703125" style="8" customWidth="1"/>
    <col min="5902" max="5902" width="10.7109375" style="8" bestFit="1" customWidth="1"/>
    <col min="5903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5.7109375" style="8" customWidth="1"/>
    <col min="6154" max="6154" width="51.7109375" style="8" customWidth="1"/>
    <col min="6155" max="6155" width="16.7109375" style="8" customWidth="1"/>
    <col min="6156" max="6156" width="16.85546875" style="8" customWidth="1"/>
    <col min="6157" max="6157" width="17.5703125" style="8" customWidth="1"/>
    <col min="6158" max="6158" width="10.7109375" style="8" bestFit="1" customWidth="1"/>
    <col min="6159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5.7109375" style="8" customWidth="1"/>
    <col min="6410" max="6410" width="51.7109375" style="8" customWidth="1"/>
    <col min="6411" max="6411" width="16.7109375" style="8" customWidth="1"/>
    <col min="6412" max="6412" width="16.85546875" style="8" customWidth="1"/>
    <col min="6413" max="6413" width="17.5703125" style="8" customWidth="1"/>
    <col min="6414" max="6414" width="10.7109375" style="8" bestFit="1" customWidth="1"/>
    <col min="6415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5.7109375" style="8" customWidth="1"/>
    <col min="6666" max="6666" width="51.7109375" style="8" customWidth="1"/>
    <col min="6667" max="6667" width="16.7109375" style="8" customWidth="1"/>
    <col min="6668" max="6668" width="16.85546875" style="8" customWidth="1"/>
    <col min="6669" max="6669" width="17.5703125" style="8" customWidth="1"/>
    <col min="6670" max="6670" width="10.7109375" style="8" bestFit="1" customWidth="1"/>
    <col min="6671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5.7109375" style="8" customWidth="1"/>
    <col min="6922" max="6922" width="51.7109375" style="8" customWidth="1"/>
    <col min="6923" max="6923" width="16.7109375" style="8" customWidth="1"/>
    <col min="6924" max="6924" width="16.85546875" style="8" customWidth="1"/>
    <col min="6925" max="6925" width="17.5703125" style="8" customWidth="1"/>
    <col min="6926" max="6926" width="10.7109375" style="8" bestFit="1" customWidth="1"/>
    <col min="6927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5.7109375" style="8" customWidth="1"/>
    <col min="7178" max="7178" width="51.7109375" style="8" customWidth="1"/>
    <col min="7179" max="7179" width="16.7109375" style="8" customWidth="1"/>
    <col min="7180" max="7180" width="16.85546875" style="8" customWidth="1"/>
    <col min="7181" max="7181" width="17.5703125" style="8" customWidth="1"/>
    <col min="7182" max="7182" width="10.7109375" style="8" bestFit="1" customWidth="1"/>
    <col min="7183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5.7109375" style="8" customWidth="1"/>
    <col min="7434" max="7434" width="51.7109375" style="8" customWidth="1"/>
    <col min="7435" max="7435" width="16.7109375" style="8" customWidth="1"/>
    <col min="7436" max="7436" width="16.85546875" style="8" customWidth="1"/>
    <col min="7437" max="7437" width="17.5703125" style="8" customWidth="1"/>
    <col min="7438" max="7438" width="10.7109375" style="8" bestFit="1" customWidth="1"/>
    <col min="7439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5.7109375" style="8" customWidth="1"/>
    <col min="7690" max="7690" width="51.7109375" style="8" customWidth="1"/>
    <col min="7691" max="7691" width="16.7109375" style="8" customWidth="1"/>
    <col min="7692" max="7692" width="16.85546875" style="8" customWidth="1"/>
    <col min="7693" max="7693" width="17.5703125" style="8" customWidth="1"/>
    <col min="7694" max="7694" width="10.7109375" style="8" bestFit="1" customWidth="1"/>
    <col min="7695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5.7109375" style="8" customWidth="1"/>
    <col min="7946" max="7946" width="51.7109375" style="8" customWidth="1"/>
    <col min="7947" max="7947" width="16.7109375" style="8" customWidth="1"/>
    <col min="7948" max="7948" width="16.85546875" style="8" customWidth="1"/>
    <col min="7949" max="7949" width="17.5703125" style="8" customWidth="1"/>
    <col min="7950" max="7950" width="10.7109375" style="8" bestFit="1" customWidth="1"/>
    <col min="7951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5.7109375" style="8" customWidth="1"/>
    <col min="8202" max="8202" width="51.7109375" style="8" customWidth="1"/>
    <col min="8203" max="8203" width="16.7109375" style="8" customWidth="1"/>
    <col min="8204" max="8204" width="16.85546875" style="8" customWidth="1"/>
    <col min="8205" max="8205" width="17.5703125" style="8" customWidth="1"/>
    <col min="8206" max="8206" width="10.7109375" style="8" bestFit="1" customWidth="1"/>
    <col min="8207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5.7109375" style="8" customWidth="1"/>
    <col min="8458" max="8458" width="51.7109375" style="8" customWidth="1"/>
    <col min="8459" max="8459" width="16.7109375" style="8" customWidth="1"/>
    <col min="8460" max="8460" width="16.85546875" style="8" customWidth="1"/>
    <col min="8461" max="8461" width="17.5703125" style="8" customWidth="1"/>
    <col min="8462" max="8462" width="10.7109375" style="8" bestFit="1" customWidth="1"/>
    <col min="8463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5.7109375" style="8" customWidth="1"/>
    <col min="8714" max="8714" width="51.7109375" style="8" customWidth="1"/>
    <col min="8715" max="8715" width="16.7109375" style="8" customWidth="1"/>
    <col min="8716" max="8716" width="16.85546875" style="8" customWidth="1"/>
    <col min="8717" max="8717" width="17.5703125" style="8" customWidth="1"/>
    <col min="8718" max="8718" width="10.7109375" style="8" bestFit="1" customWidth="1"/>
    <col min="8719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5.7109375" style="8" customWidth="1"/>
    <col min="8970" max="8970" width="51.7109375" style="8" customWidth="1"/>
    <col min="8971" max="8971" width="16.7109375" style="8" customWidth="1"/>
    <col min="8972" max="8972" width="16.85546875" style="8" customWidth="1"/>
    <col min="8973" max="8973" width="17.5703125" style="8" customWidth="1"/>
    <col min="8974" max="8974" width="10.7109375" style="8" bestFit="1" customWidth="1"/>
    <col min="8975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5.7109375" style="8" customWidth="1"/>
    <col min="9226" max="9226" width="51.7109375" style="8" customWidth="1"/>
    <col min="9227" max="9227" width="16.7109375" style="8" customWidth="1"/>
    <col min="9228" max="9228" width="16.85546875" style="8" customWidth="1"/>
    <col min="9229" max="9229" width="17.5703125" style="8" customWidth="1"/>
    <col min="9230" max="9230" width="10.7109375" style="8" bestFit="1" customWidth="1"/>
    <col min="9231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5.7109375" style="8" customWidth="1"/>
    <col min="9482" max="9482" width="51.7109375" style="8" customWidth="1"/>
    <col min="9483" max="9483" width="16.7109375" style="8" customWidth="1"/>
    <col min="9484" max="9484" width="16.85546875" style="8" customWidth="1"/>
    <col min="9485" max="9485" width="17.5703125" style="8" customWidth="1"/>
    <col min="9486" max="9486" width="10.7109375" style="8" bestFit="1" customWidth="1"/>
    <col min="9487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5.7109375" style="8" customWidth="1"/>
    <col min="9738" max="9738" width="51.7109375" style="8" customWidth="1"/>
    <col min="9739" max="9739" width="16.7109375" style="8" customWidth="1"/>
    <col min="9740" max="9740" width="16.85546875" style="8" customWidth="1"/>
    <col min="9741" max="9741" width="17.5703125" style="8" customWidth="1"/>
    <col min="9742" max="9742" width="10.7109375" style="8" bestFit="1" customWidth="1"/>
    <col min="9743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5.7109375" style="8" customWidth="1"/>
    <col min="9994" max="9994" width="51.7109375" style="8" customWidth="1"/>
    <col min="9995" max="9995" width="16.7109375" style="8" customWidth="1"/>
    <col min="9996" max="9996" width="16.85546875" style="8" customWidth="1"/>
    <col min="9997" max="9997" width="17.5703125" style="8" customWidth="1"/>
    <col min="9998" max="9998" width="10.7109375" style="8" bestFit="1" customWidth="1"/>
    <col min="9999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5.7109375" style="8" customWidth="1"/>
    <col min="10250" max="10250" width="51.7109375" style="8" customWidth="1"/>
    <col min="10251" max="10251" width="16.7109375" style="8" customWidth="1"/>
    <col min="10252" max="10252" width="16.85546875" style="8" customWidth="1"/>
    <col min="10253" max="10253" width="17.5703125" style="8" customWidth="1"/>
    <col min="10254" max="10254" width="10.7109375" style="8" bestFit="1" customWidth="1"/>
    <col min="10255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5.7109375" style="8" customWidth="1"/>
    <col min="10506" max="10506" width="51.7109375" style="8" customWidth="1"/>
    <col min="10507" max="10507" width="16.7109375" style="8" customWidth="1"/>
    <col min="10508" max="10508" width="16.85546875" style="8" customWidth="1"/>
    <col min="10509" max="10509" width="17.5703125" style="8" customWidth="1"/>
    <col min="10510" max="10510" width="10.7109375" style="8" bestFit="1" customWidth="1"/>
    <col min="10511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5.7109375" style="8" customWidth="1"/>
    <col min="10762" max="10762" width="51.7109375" style="8" customWidth="1"/>
    <col min="10763" max="10763" width="16.7109375" style="8" customWidth="1"/>
    <col min="10764" max="10764" width="16.85546875" style="8" customWidth="1"/>
    <col min="10765" max="10765" width="17.5703125" style="8" customWidth="1"/>
    <col min="10766" max="10766" width="10.7109375" style="8" bestFit="1" customWidth="1"/>
    <col min="10767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5.7109375" style="8" customWidth="1"/>
    <col min="11018" max="11018" width="51.7109375" style="8" customWidth="1"/>
    <col min="11019" max="11019" width="16.7109375" style="8" customWidth="1"/>
    <col min="11020" max="11020" width="16.85546875" style="8" customWidth="1"/>
    <col min="11021" max="11021" width="17.5703125" style="8" customWidth="1"/>
    <col min="11022" max="11022" width="10.7109375" style="8" bestFit="1" customWidth="1"/>
    <col min="11023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5.7109375" style="8" customWidth="1"/>
    <col min="11274" max="11274" width="51.7109375" style="8" customWidth="1"/>
    <col min="11275" max="11275" width="16.7109375" style="8" customWidth="1"/>
    <col min="11276" max="11276" width="16.85546875" style="8" customWidth="1"/>
    <col min="11277" max="11277" width="17.5703125" style="8" customWidth="1"/>
    <col min="11278" max="11278" width="10.7109375" style="8" bestFit="1" customWidth="1"/>
    <col min="11279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5.7109375" style="8" customWidth="1"/>
    <col min="11530" max="11530" width="51.7109375" style="8" customWidth="1"/>
    <col min="11531" max="11531" width="16.7109375" style="8" customWidth="1"/>
    <col min="11532" max="11532" width="16.85546875" style="8" customWidth="1"/>
    <col min="11533" max="11533" width="17.5703125" style="8" customWidth="1"/>
    <col min="11534" max="11534" width="10.7109375" style="8" bestFit="1" customWidth="1"/>
    <col min="11535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5.7109375" style="8" customWidth="1"/>
    <col min="11786" max="11786" width="51.7109375" style="8" customWidth="1"/>
    <col min="11787" max="11787" width="16.7109375" style="8" customWidth="1"/>
    <col min="11788" max="11788" width="16.85546875" style="8" customWidth="1"/>
    <col min="11789" max="11789" width="17.5703125" style="8" customWidth="1"/>
    <col min="11790" max="11790" width="10.7109375" style="8" bestFit="1" customWidth="1"/>
    <col min="11791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5.7109375" style="8" customWidth="1"/>
    <col min="12042" max="12042" width="51.7109375" style="8" customWidth="1"/>
    <col min="12043" max="12043" width="16.7109375" style="8" customWidth="1"/>
    <col min="12044" max="12044" width="16.85546875" style="8" customWidth="1"/>
    <col min="12045" max="12045" width="17.5703125" style="8" customWidth="1"/>
    <col min="12046" max="12046" width="10.7109375" style="8" bestFit="1" customWidth="1"/>
    <col min="12047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5.7109375" style="8" customWidth="1"/>
    <col min="12298" max="12298" width="51.7109375" style="8" customWidth="1"/>
    <col min="12299" max="12299" width="16.7109375" style="8" customWidth="1"/>
    <col min="12300" max="12300" width="16.85546875" style="8" customWidth="1"/>
    <col min="12301" max="12301" width="17.5703125" style="8" customWidth="1"/>
    <col min="12302" max="12302" width="10.7109375" style="8" bestFit="1" customWidth="1"/>
    <col min="12303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5.7109375" style="8" customWidth="1"/>
    <col min="12554" max="12554" width="51.7109375" style="8" customWidth="1"/>
    <col min="12555" max="12555" width="16.7109375" style="8" customWidth="1"/>
    <col min="12556" max="12556" width="16.85546875" style="8" customWidth="1"/>
    <col min="12557" max="12557" width="17.5703125" style="8" customWidth="1"/>
    <col min="12558" max="12558" width="10.7109375" style="8" bestFit="1" customWidth="1"/>
    <col min="12559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5.7109375" style="8" customWidth="1"/>
    <col min="12810" max="12810" width="51.7109375" style="8" customWidth="1"/>
    <col min="12811" max="12811" width="16.7109375" style="8" customWidth="1"/>
    <col min="12812" max="12812" width="16.85546875" style="8" customWidth="1"/>
    <col min="12813" max="12813" width="17.5703125" style="8" customWidth="1"/>
    <col min="12814" max="12814" width="10.7109375" style="8" bestFit="1" customWidth="1"/>
    <col min="12815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5.7109375" style="8" customWidth="1"/>
    <col min="13066" max="13066" width="51.7109375" style="8" customWidth="1"/>
    <col min="13067" max="13067" width="16.7109375" style="8" customWidth="1"/>
    <col min="13068" max="13068" width="16.85546875" style="8" customWidth="1"/>
    <col min="13069" max="13069" width="17.5703125" style="8" customWidth="1"/>
    <col min="13070" max="13070" width="10.7109375" style="8" bestFit="1" customWidth="1"/>
    <col min="13071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5.7109375" style="8" customWidth="1"/>
    <col min="13322" max="13322" width="51.7109375" style="8" customWidth="1"/>
    <col min="13323" max="13323" width="16.7109375" style="8" customWidth="1"/>
    <col min="13324" max="13324" width="16.85546875" style="8" customWidth="1"/>
    <col min="13325" max="13325" width="17.5703125" style="8" customWidth="1"/>
    <col min="13326" max="13326" width="10.7109375" style="8" bestFit="1" customWidth="1"/>
    <col min="13327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5.7109375" style="8" customWidth="1"/>
    <col min="13578" max="13578" width="51.7109375" style="8" customWidth="1"/>
    <col min="13579" max="13579" width="16.7109375" style="8" customWidth="1"/>
    <col min="13580" max="13580" width="16.85546875" style="8" customWidth="1"/>
    <col min="13581" max="13581" width="17.5703125" style="8" customWidth="1"/>
    <col min="13582" max="13582" width="10.7109375" style="8" bestFit="1" customWidth="1"/>
    <col min="13583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5.7109375" style="8" customWidth="1"/>
    <col min="13834" max="13834" width="51.7109375" style="8" customWidth="1"/>
    <col min="13835" max="13835" width="16.7109375" style="8" customWidth="1"/>
    <col min="13836" max="13836" width="16.85546875" style="8" customWidth="1"/>
    <col min="13837" max="13837" width="17.5703125" style="8" customWidth="1"/>
    <col min="13838" max="13838" width="10.7109375" style="8" bestFit="1" customWidth="1"/>
    <col min="13839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5.7109375" style="8" customWidth="1"/>
    <col min="14090" max="14090" width="51.7109375" style="8" customWidth="1"/>
    <col min="14091" max="14091" width="16.7109375" style="8" customWidth="1"/>
    <col min="14092" max="14092" width="16.85546875" style="8" customWidth="1"/>
    <col min="14093" max="14093" width="17.5703125" style="8" customWidth="1"/>
    <col min="14094" max="14094" width="10.7109375" style="8" bestFit="1" customWidth="1"/>
    <col min="14095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5.7109375" style="8" customWidth="1"/>
    <col min="14346" max="14346" width="51.7109375" style="8" customWidth="1"/>
    <col min="14347" max="14347" width="16.7109375" style="8" customWidth="1"/>
    <col min="14348" max="14348" width="16.85546875" style="8" customWidth="1"/>
    <col min="14349" max="14349" width="17.5703125" style="8" customWidth="1"/>
    <col min="14350" max="14350" width="10.7109375" style="8" bestFit="1" customWidth="1"/>
    <col min="14351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5.7109375" style="8" customWidth="1"/>
    <col min="14602" max="14602" width="51.7109375" style="8" customWidth="1"/>
    <col min="14603" max="14603" width="16.7109375" style="8" customWidth="1"/>
    <col min="14604" max="14604" width="16.85546875" style="8" customWidth="1"/>
    <col min="14605" max="14605" width="17.5703125" style="8" customWidth="1"/>
    <col min="14606" max="14606" width="10.7109375" style="8" bestFit="1" customWidth="1"/>
    <col min="14607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5.7109375" style="8" customWidth="1"/>
    <col min="14858" max="14858" width="51.7109375" style="8" customWidth="1"/>
    <col min="14859" max="14859" width="16.7109375" style="8" customWidth="1"/>
    <col min="14860" max="14860" width="16.85546875" style="8" customWidth="1"/>
    <col min="14861" max="14861" width="17.5703125" style="8" customWidth="1"/>
    <col min="14862" max="14862" width="10.7109375" style="8" bestFit="1" customWidth="1"/>
    <col min="14863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5.7109375" style="8" customWidth="1"/>
    <col min="15114" max="15114" width="51.7109375" style="8" customWidth="1"/>
    <col min="15115" max="15115" width="16.7109375" style="8" customWidth="1"/>
    <col min="15116" max="15116" width="16.85546875" style="8" customWidth="1"/>
    <col min="15117" max="15117" width="17.5703125" style="8" customWidth="1"/>
    <col min="15118" max="15118" width="10.7109375" style="8" bestFit="1" customWidth="1"/>
    <col min="15119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5.7109375" style="8" customWidth="1"/>
    <col min="15370" max="15370" width="51.7109375" style="8" customWidth="1"/>
    <col min="15371" max="15371" width="16.7109375" style="8" customWidth="1"/>
    <col min="15372" max="15372" width="16.85546875" style="8" customWidth="1"/>
    <col min="15373" max="15373" width="17.5703125" style="8" customWidth="1"/>
    <col min="15374" max="15374" width="10.7109375" style="8" bestFit="1" customWidth="1"/>
    <col min="15375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5.7109375" style="8" customWidth="1"/>
    <col min="15626" max="15626" width="51.7109375" style="8" customWidth="1"/>
    <col min="15627" max="15627" width="16.7109375" style="8" customWidth="1"/>
    <col min="15628" max="15628" width="16.85546875" style="8" customWidth="1"/>
    <col min="15629" max="15629" width="17.5703125" style="8" customWidth="1"/>
    <col min="15630" max="15630" width="10.7109375" style="8" bestFit="1" customWidth="1"/>
    <col min="15631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5.7109375" style="8" customWidth="1"/>
    <col min="15882" max="15882" width="51.7109375" style="8" customWidth="1"/>
    <col min="15883" max="15883" width="16.7109375" style="8" customWidth="1"/>
    <col min="15884" max="15884" width="16.85546875" style="8" customWidth="1"/>
    <col min="15885" max="15885" width="17.5703125" style="8" customWidth="1"/>
    <col min="15886" max="15886" width="10.7109375" style="8" bestFit="1" customWidth="1"/>
    <col min="15887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5.7109375" style="8" customWidth="1"/>
    <col min="16138" max="16138" width="51.7109375" style="8" customWidth="1"/>
    <col min="16139" max="16139" width="16.7109375" style="8" customWidth="1"/>
    <col min="16140" max="16140" width="16.85546875" style="8" customWidth="1"/>
    <col min="16141" max="16141" width="17.5703125" style="8" customWidth="1"/>
    <col min="16142" max="16142" width="10.7109375" style="8" bestFit="1" customWidth="1"/>
    <col min="16143" max="16384" width="9.140625" style="8"/>
  </cols>
  <sheetData>
    <row r="1" spans="1:14" s="1" customFormat="1" ht="12.75" x14ac:dyDescent="0.2">
      <c r="B1" s="2"/>
      <c r="C1" s="2"/>
      <c r="D1" s="2"/>
      <c r="E1" s="2"/>
      <c r="F1" s="2"/>
      <c r="G1" s="2"/>
      <c r="H1" s="2"/>
      <c r="I1" s="2"/>
      <c r="J1" s="2"/>
      <c r="L1" s="53" t="s">
        <v>188</v>
      </c>
      <c r="M1" s="53"/>
    </row>
    <row r="2" spans="1:14" s="1" customFormat="1" x14ac:dyDescent="0.2">
      <c r="B2" s="2"/>
      <c r="C2" s="2"/>
      <c r="D2" s="2"/>
      <c r="E2" s="2"/>
      <c r="F2" s="2"/>
      <c r="G2" s="2"/>
      <c r="H2" s="2"/>
      <c r="I2" s="2"/>
      <c r="J2" s="2"/>
      <c r="L2" s="53" t="s">
        <v>233</v>
      </c>
      <c r="M2" s="54"/>
    </row>
    <row r="3" spans="1:14" s="1" customFormat="1" x14ac:dyDescent="0.25">
      <c r="B3" s="2"/>
      <c r="C3" s="2"/>
      <c r="D3" s="2"/>
      <c r="E3" s="2"/>
      <c r="F3" s="2"/>
      <c r="G3" s="2"/>
      <c r="H3" s="2"/>
      <c r="I3" s="2"/>
      <c r="J3" s="2"/>
      <c r="K3" s="26"/>
      <c r="L3" s="55" t="s">
        <v>271</v>
      </c>
      <c r="M3" s="56"/>
    </row>
    <row r="4" spans="1:14" s="1" customFormat="1" ht="12.75" x14ac:dyDescent="0.2">
      <c r="A4" s="46" t="s">
        <v>232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4" s="1" customFormat="1" ht="12.75" x14ac:dyDescent="0.2">
      <c r="B5" s="2"/>
      <c r="C5" s="2"/>
      <c r="D5" s="2"/>
      <c r="E5" s="2"/>
      <c r="F5" s="2"/>
      <c r="G5" s="2"/>
      <c r="H5" s="2"/>
      <c r="I5" s="2"/>
      <c r="J5" s="2"/>
      <c r="K5" s="26"/>
      <c r="L5" s="26"/>
      <c r="M5" s="26"/>
    </row>
    <row r="6" spans="1:14" s="1" customFormat="1" ht="12.75" x14ac:dyDescent="0.2">
      <c r="B6" s="2"/>
      <c r="C6" s="2"/>
      <c r="D6" s="2"/>
      <c r="E6" s="2"/>
      <c r="F6" s="2"/>
      <c r="G6" s="2"/>
      <c r="H6" s="2"/>
      <c r="I6" s="2"/>
      <c r="J6" s="2"/>
      <c r="K6" s="26"/>
      <c r="L6" s="26"/>
      <c r="M6" s="26"/>
      <c r="N6" s="31"/>
    </row>
    <row r="7" spans="1:14" s="1" customFormat="1" ht="12.75" x14ac:dyDescent="0.2">
      <c r="A7" s="47" t="s">
        <v>1</v>
      </c>
      <c r="B7" s="48" t="s">
        <v>2</v>
      </c>
      <c r="C7" s="48"/>
      <c r="D7" s="48"/>
      <c r="E7" s="48"/>
      <c r="F7" s="48"/>
      <c r="G7" s="48"/>
      <c r="H7" s="48"/>
      <c r="I7" s="48"/>
      <c r="J7" s="49" t="s">
        <v>3</v>
      </c>
      <c r="K7" s="49" t="s">
        <v>189</v>
      </c>
      <c r="L7" s="49" t="s">
        <v>190</v>
      </c>
      <c r="M7" s="49" t="s">
        <v>191</v>
      </c>
    </row>
    <row r="8" spans="1:14" s="1" customFormat="1" ht="12.75" x14ac:dyDescent="0.2">
      <c r="A8" s="47"/>
      <c r="B8" s="52" t="s">
        <v>5</v>
      </c>
      <c r="C8" s="48" t="s">
        <v>6</v>
      </c>
      <c r="D8" s="48"/>
      <c r="E8" s="48"/>
      <c r="F8" s="48"/>
      <c r="G8" s="48"/>
      <c r="H8" s="48" t="s">
        <v>7</v>
      </c>
      <c r="I8" s="48"/>
      <c r="J8" s="50"/>
      <c r="K8" s="50"/>
      <c r="L8" s="50"/>
      <c r="M8" s="50"/>
    </row>
    <row r="9" spans="1:14" s="1" customFormat="1" ht="75" customHeight="1" x14ac:dyDescent="0.2">
      <c r="A9" s="47"/>
      <c r="B9" s="52"/>
      <c r="C9" s="3" t="s">
        <v>8</v>
      </c>
      <c r="D9" s="3" t="s">
        <v>9</v>
      </c>
      <c r="E9" s="3" t="s">
        <v>10</v>
      </c>
      <c r="F9" s="3" t="s">
        <v>11</v>
      </c>
      <c r="G9" s="29" t="s">
        <v>12</v>
      </c>
      <c r="H9" s="29" t="s">
        <v>13</v>
      </c>
      <c r="I9" s="29" t="s">
        <v>14</v>
      </c>
      <c r="J9" s="51"/>
      <c r="K9" s="51"/>
      <c r="L9" s="51"/>
      <c r="M9" s="51"/>
    </row>
    <row r="10" spans="1:14" x14ac:dyDescent="0.25">
      <c r="A10" s="5"/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21</v>
      </c>
      <c r="I10" s="6" t="s">
        <v>22</v>
      </c>
      <c r="J10" s="28">
        <v>9</v>
      </c>
      <c r="K10" s="28">
        <v>10</v>
      </c>
      <c r="L10" s="28">
        <v>11</v>
      </c>
      <c r="M10" s="28">
        <v>12</v>
      </c>
      <c r="N10" s="21"/>
    </row>
    <row r="11" spans="1:14" x14ac:dyDescent="0.25">
      <c r="A11" s="5" t="s">
        <v>15</v>
      </c>
      <c r="B11" s="6" t="s">
        <v>23</v>
      </c>
      <c r="C11" s="6" t="s">
        <v>15</v>
      </c>
      <c r="D11" s="6" t="s">
        <v>24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26</v>
      </c>
      <c r="K11" s="32">
        <f>K12+K17+K27+K30+K38+K42+K50+K46</f>
        <v>2052888.71</v>
      </c>
      <c r="L11" s="32">
        <f t="shared" ref="L11:M11" si="0">L12+L17+L27+L30+L38+L42</f>
        <v>1974332</v>
      </c>
      <c r="M11" s="32">
        <f t="shared" si="0"/>
        <v>1997630</v>
      </c>
      <c r="N11" s="21"/>
    </row>
    <row r="12" spans="1:14" x14ac:dyDescent="0.25">
      <c r="A12" s="5" t="s">
        <v>16</v>
      </c>
      <c r="B12" s="6" t="s">
        <v>27</v>
      </c>
      <c r="C12" s="6" t="s">
        <v>15</v>
      </c>
      <c r="D12" s="6" t="s">
        <v>28</v>
      </c>
      <c r="E12" s="6" t="s">
        <v>24</v>
      </c>
      <c r="F12" s="6" t="s">
        <v>23</v>
      </c>
      <c r="G12" s="6" t="s">
        <v>24</v>
      </c>
      <c r="H12" s="6" t="s">
        <v>25</v>
      </c>
      <c r="I12" s="6" t="s">
        <v>23</v>
      </c>
      <c r="J12" s="9" t="s">
        <v>29</v>
      </c>
      <c r="K12" s="10">
        <f>K13</f>
        <v>392080</v>
      </c>
      <c r="L12" s="10">
        <f>L13</f>
        <v>411670</v>
      </c>
      <c r="M12" s="10">
        <f>M13</f>
        <v>431840</v>
      </c>
      <c r="N12" s="25"/>
    </row>
    <row r="13" spans="1:14" x14ac:dyDescent="0.25">
      <c r="A13" s="5" t="s">
        <v>17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23</v>
      </c>
      <c r="G13" s="6" t="s">
        <v>28</v>
      </c>
      <c r="H13" s="6" t="s">
        <v>25</v>
      </c>
      <c r="I13" s="6" t="s">
        <v>31</v>
      </c>
      <c r="J13" s="9" t="s">
        <v>32</v>
      </c>
      <c r="K13" s="10">
        <f>SUM(K14:K16)</f>
        <v>392080</v>
      </c>
      <c r="L13" s="10">
        <f>SUM(L14:L16)</f>
        <v>411670</v>
      </c>
      <c r="M13" s="10">
        <f>SUM(M14:M16)</f>
        <v>431840</v>
      </c>
      <c r="N13" s="21"/>
    </row>
    <row r="14" spans="1:14" ht="63.75" x14ac:dyDescent="0.25">
      <c r="A14" s="5" t="s">
        <v>18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33</v>
      </c>
      <c r="G14" s="6" t="s">
        <v>28</v>
      </c>
      <c r="H14" s="6" t="s">
        <v>25</v>
      </c>
      <c r="I14" s="6" t="s">
        <v>31</v>
      </c>
      <c r="J14" s="9" t="s">
        <v>34</v>
      </c>
      <c r="K14" s="10">
        <v>391300</v>
      </c>
      <c r="L14" s="10">
        <v>410860</v>
      </c>
      <c r="M14" s="10">
        <v>430990</v>
      </c>
    </row>
    <row r="15" spans="1:14" ht="89.25" x14ac:dyDescent="0.25">
      <c r="A15" s="5" t="s">
        <v>19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35</v>
      </c>
      <c r="G15" s="6" t="s">
        <v>28</v>
      </c>
      <c r="H15" s="6" t="s">
        <v>25</v>
      </c>
      <c r="I15" s="6" t="s">
        <v>31</v>
      </c>
      <c r="J15" s="9" t="s">
        <v>36</v>
      </c>
      <c r="K15" s="10">
        <v>20</v>
      </c>
      <c r="L15" s="10">
        <v>20</v>
      </c>
      <c r="M15" s="10">
        <v>20</v>
      </c>
    </row>
    <row r="16" spans="1:14" ht="38.25" x14ac:dyDescent="0.25">
      <c r="A16" s="5" t="s">
        <v>20</v>
      </c>
      <c r="B16" s="6" t="s">
        <v>27</v>
      </c>
      <c r="C16" s="6" t="s">
        <v>15</v>
      </c>
      <c r="D16" s="6" t="s">
        <v>28</v>
      </c>
      <c r="E16" s="6" t="s">
        <v>30</v>
      </c>
      <c r="F16" s="6" t="s">
        <v>37</v>
      </c>
      <c r="G16" s="6" t="s">
        <v>28</v>
      </c>
      <c r="H16" s="6" t="s">
        <v>25</v>
      </c>
      <c r="I16" s="6" t="s">
        <v>31</v>
      </c>
      <c r="J16" s="9" t="s">
        <v>38</v>
      </c>
      <c r="K16" s="10">
        <v>760</v>
      </c>
      <c r="L16" s="10">
        <v>790</v>
      </c>
      <c r="M16" s="10">
        <v>830</v>
      </c>
    </row>
    <row r="17" spans="1:13" ht="38.25" x14ac:dyDescent="0.25">
      <c r="A17" s="5" t="s">
        <v>21</v>
      </c>
      <c r="B17" s="6" t="s">
        <v>23</v>
      </c>
      <c r="C17" s="6" t="s">
        <v>15</v>
      </c>
      <c r="D17" s="6" t="s">
        <v>39</v>
      </c>
      <c r="E17" s="6" t="s">
        <v>24</v>
      </c>
      <c r="F17" s="6" t="s">
        <v>23</v>
      </c>
      <c r="G17" s="6" t="s">
        <v>24</v>
      </c>
      <c r="H17" s="6" t="s">
        <v>25</v>
      </c>
      <c r="I17" s="6" t="s">
        <v>23</v>
      </c>
      <c r="J17" s="9" t="s">
        <v>40</v>
      </c>
      <c r="K17" s="10">
        <f>K18</f>
        <v>337000</v>
      </c>
      <c r="L17" s="10">
        <f>L18</f>
        <v>348500</v>
      </c>
      <c r="M17" s="10">
        <f>M18</f>
        <v>362400</v>
      </c>
    </row>
    <row r="18" spans="1:13" ht="25.5" x14ac:dyDescent="0.25">
      <c r="A18" s="5" t="s">
        <v>22</v>
      </c>
      <c r="B18" s="6" t="s">
        <v>23</v>
      </c>
      <c r="C18" s="6" t="s">
        <v>15</v>
      </c>
      <c r="D18" s="6" t="s">
        <v>39</v>
      </c>
      <c r="E18" s="6" t="s">
        <v>30</v>
      </c>
      <c r="F18" s="6" t="s">
        <v>23</v>
      </c>
      <c r="G18" s="6" t="s">
        <v>28</v>
      </c>
      <c r="H18" s="6" t="s">
        <v>25</v>
      </c>
      <c r="I18" s="6" t="s">
        <v>31</v>
      </c>
      <c r="J18" s="9" t="s">
        <v>41</v>
      </c>
      <c r="K18" s="10">
        <f>K19+K21+K23+K25</f>
        <v>337000</v>
      </c>
      <c r="L18" s="10">
        <f>L19+L21+L23+L25</f>
        <v>348500</v>
      </c>
      <c r="M18" s="10">
        <f>M19+M21+M23+M25</f>
        <v>362400</v>
      </c>
    </row>
    <row r="19" spans="1:13" ht="63.75" x14ac:dyDescent="0.25">
      <c r="A19" s="5" t="s">
        <v>42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44</v>
      </c>
      <c r="G19" s="6" t="s">
        <v>28</v>
      </c>
      <c r="H19" s="6" t="s">
        <v>25</v>
      </c>
      <c r="I19" s="6" t="s">
        <v>31</v>
      </c>
      <c r="J19" s="9" t="s">
        <v>45</v>
      </c>
      <c r="K19" s="10">
        <f>K20</f>
        <v>154800</v>
      </c>
      <c r="L19" s="10">
        <f>L20</f>
        <v>160300</v>
      </c>
      <c r="M19" s="10">
        <f>M20</f>
        <v>167800</v>
      </c>
    </row>
    <row r="20" spans="1:13" ht="102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46</v>
      </c>
      <c r="G20" s="6" t="s">
        <v>28</v>
      </c>
      <c r="H20" s="6" t="s">
        <v>25</v>
      </c>
      <c r="I20" s="6" t="s">
        <v>31</v>
      </c>
      <c r="J20" s="9" t="s">
        <v>47</v>
      </c>
      <c r="K20" s="10">
        <v>154800</v>
      </c>
      <c r="L20" s="10">
        <v>160300</v>
      </c>
      <c r="M20" s="10">
        <v>167800</v>
      </c>
    </row>
    <row r="21" spans="1:13" ht="76.5" x14ac:dyDescent="0.25">
      <c r="A21" s="5" t="s">
        <v>53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49</v>
      </c>
      <c r="G21" s="6" t="s">
        <v>28</v>
      </c>
      <c r="H21" s="6" t="s">
        <v>25</v>
      </c>
      <c r="I21" s="6" t="s">
        <v>31</v>
      </c>
      <c r="J21" s="9" t="s">
        <v>50</v>
      </c>
      <c r="K21" s="10">
        <f>K22</f>
        <v>800</v>
      </c>
      <c r="L21" s="10">
        <f>L22</f>
        <v>800</v>
      </c>
      <c r="M21" s="10">
        <f>M22</f>
        <v>900</v>
      </c>
    </row>
    <row r="22" spans="1:13" ht="114.75" x14ac:dyDescent="0.25">
      <c r="A22" s="5" t="s">
        <v>58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51</v>
      </c>
      <c r="G22" s="6" t="s">
        <v>28</v>
      </c>
      <c r="H22" s="6" t="s">
        <v>25</v>
      </c>
      <c r="I22" s="6" t="s">
        <v>31</v>
      </c>
      <c r="J22" s="9" t="s">
        <v>52</v>
      </c>
      <c r="K22" s="10">
        <v>800</v>
      </c>
      <c r="L22" s="10">
        <v>800</v>
      </c>
      <c r="M22" s="10">
        <v>900</v>
      </c>
    </row>
    <row r="23" spans="1:13" ht="63.75" x14ac:dyDescent="0.25">
      <c r="A23" s="5" t="s">
        <v>63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54</v>
      </c>
      <c r="G23" s="6" t="s">
        <v>28</v>
      </c>
      <c r="H23" s="6" t="s">
        <v>25</v>
      </c>
      <c r="I23" s="6" t="s">
        <v>31</v>
      </c>
      <c r="J23" s="9" t="s">
        <v>55</v>
      </c>
      <c r="K23" s="10">
        <f>K24</f>
        <v>203600</v>
      </c>
      <c r="L23" s="10">
        <f>L24</f>
        <v>210300</v>
      </c>
      <c r="M23" s="10">
        <f>M24</f>
        <v>219400</v>
      </c>
    </row>
    <row r="24" spans="1:13" ht="102" x14ac:dyDescent="0.25">
      <c r="A24" s="5" t="s">
        <v>66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56</v>
      </c>
      <c r="G24" s="6" t="s">
        <v>28</v>
      </c>
      <c r="H24" s="6" t="s">
        <v>25</v>
      </c>
      <c r="I24" s="6" t="s">
        <v>31</v>
      </c>
      <c r="J24" s="9" t="s">
        <v>57</v>
      </c>
      <c r="K24" s="10">
        <v>203600</v>
      </c>
      <c r="L24" s="10">
        <v>210300</v>
      </c>
      <c r="M24" s="10">
        <v>219400</v>
      </c>
    </row>
    <row r="25" spans="1:13" ht="63.75" x14ac:dyDescent="0.25">
      <c r="A25" s="5" t="s">
        <v>68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59</v>
      </c>
      <c r="G25" s="6" t="s">
        <v>28</v>
      </c>
      <c r="H25" s="6" t="s">
        <v>25</v>
      </c>
      <c r="I25" s="6" t="s">
        <v>31</v>
      </c>
      <c r="J25" s="9" t="s">
        <v>60</v>
      </c>
      <c r="K25" s="10">
        <f>K26</f>
        <v>-22200</v>
      </c>
      <c r="L25" s="10">
        <f>L26</f>
        <v>-22900</v>
      </c>
      <c r="M25" s="10">
        <f>M26</f>
        <v>-25700</v>
      </c>
    </row>
    <row r="26" spans="1:13" ht="102" x14ac:dyDescent="0.25">
      <c r="A26" s="5" t="s">
        <v>69</v>
      </c>
      <c r="B26" s="6" t="s">
        <v>43</v>
      </c>
      <c r="C26" s="6" t="s">
        <v>15</v>
      </c>
      <c r="D26" s="6" t="s">
        <v>39</v>
      </c>
      <c r="E26" s="6" t="s">
        <v>30</v>
      </c>
      <c r="F26" s="6" t="s">
        <v>61</v>
      </c>
      <c r="G26" s="6" t="s">
        <v>28</v>
      </c>
      <c r="H26" s="6" t="s">
        <v>25</v>
      </c>
      <c r="I26" s="6" t="s">
        <v>31</v>
      </c>
      <c r="J26" s="9" t="s">
        <v>62</v>
      </c>
      <c r="K26" s="10">
        <v>-22200</v>
      </c>
      <c r="L26" s="10">
        <v>-22900</v>
      </c>
      <c r="M26" s="10">
        <v>-25700</v>
      </c>
    </row>
    <row r="27" spans="1:13" x14ac:dyDescent="0.25">
      <c r="A27" s="5" t="s">
        <v>72</v>
      </c>
      <c r="B27" s="6" t="s">
        <v>27</v>
      </c>
      <c r="C27" s="6" t="s">
        <v>15</v>
      </c>
      <c r="D27" s="6" t="s">
        <v>64</v>
      </c>
      <c r="E27" s="6" t="s">
        <v>24</v>
      </c>
      <c r="F27" s="6" t="s">
        <v>23</v>
      </c>
      <c r="G27" s="6" t="s">
        <v>24</v>
      </c>
      <c r="H27" s="6" t="s">
        <v>25</v>
      </c>
      <c r="I27" s="6" t="s">
        <v>23</v>
      </c>
      <c r="J27" s="9" t="s">
        <v>65</v>
      </c>
      <c r="K27" s="10">
        <f>K28</f>
        <v>38518.9</v>
      </c>
      <c r="L27" s="10">
        <f>L28</f>
        <v>15330</v>
      </c>
      <c r="M27" s="10">
        <f>M28</f>
        <v>16080</v>
      </c>
    </row>
    <row r="28" spans="1:13" x14ac:dyDescent="0.25">
      <c r="A28" s="5" t="s">
        <v>74</v>
      </c>
      <c r="B28" s="6" t="s">
        <v>27</v>
      </c>
      <c r="C28" s="6" t="s">
        <v>15</v>
      </c>
      <c r="D28" s="6" t="s">
        <v>64</v>
      </c>
      <c r="E28" s="6" t="s">
        <v>39</v>
      </c>
      <c r="F28" s="6" t="s">
        <v>23</v>
      </c>
      <c r="G28" s="6" t="s">
        <v>28</v>
      </c>
      <c r="H28" s="6" t="s">
        <v>25</v>
      </c>
      <c r="I28" s="6" t="s">
        <v>31</v>
      </c>
      <c r="J28" s="9" t="s">
        <v>67</v>
      </c>
      <c r="K28" s="10">
        <f>SUM(K29:K29)</f>
        <v>38518.9</v>
      </c>
      <c r="L28" s="10">
        <f>SUM(L29:L29)</f>
        <v>15330</v>
      </c>
      <c r="M28" s="10">
        <f>SUM(M29:M29)</f>
        <v>16080</v>
      </c>
    </row>
    <row r="29" spans="1:13" x14ac:dyDescent="0.25">
      <c r="A29" s="5" t="s">
        <v>76</v>
      </c>
      <c r="B29" s="12" t="s">
        <v>27</v>
      </c>
      <c r="C29" s="12" t="s">
        <v>15</v>
      </c>
      <c r="D29" s="12" t="s">
        <v>64</v>
      </c>
      <c r="E29" s="12" t="s">
        <v>39</v>
      </c>
      <c r="F29" s="12" t="s">
        <v>33</v>
      </c>
      <c r="G29" s="12" t="s">
        <v>28</v>
      </c>
      <c r="H29" s="12" t="s">
        <v>25</v>
      </c>
      <c r="I29" s="12" t="s">
        <v>31</v>
      </c>
      <c r="J29" s="13" t="s">
        <v>67</v>
      </c>
      <c r="K29" s="10">
        <v>38518.9</v>
      </c>
      <c r="L29" s="10">
        <v>15330</v>
      </c>
      <c r="M29" s="10">
        <v>16080</v>
      </c>
    </row>
    <row r="30" spans="1:13" x14ac:dyDescent="0.25">
      <c r="A30" s="5" t="s">
        <v>78</v>
      </c>
      <c r="B30" s="6" t="s">
        <v>27</v>
      </c>
      <c r="C30" s="6" t="s">
        <v>15</v>
      </c>
      <c r="D30" s="6" t="s">
        <v>70</v>
      </c>
      <c r="E30" s="6" t="s">
        <v>24</v>
      </c>
      <c r="F30" s="6" t="s">
        <v>23</v>
      </c>
      <c r="G30" s="6" t="s">
        <v>24</v>
      </c>
      <c r="H30" s="6" t="s">
        <v>25</v>
      </c>
      <c r="I30" s="6" t="s">
        <v>23</v>
      </c>
      <c r="J30" s="9" t="s">
        <v>71</v>
      </c>
      <c r="K30" s="10">
        <f>K31+K33</f>
        <v>1187607.4100000001</v>
      </c>
      <c r="L30" s="10">
        <f>L31+L33</f>
        <v>1139000</v>
      </c>
      <c r="M30" s="10">
        <f>M31+M33</f>
        <v>1177610</v>
      </c>
    </row>
    <row r="31" spans="1:13" x14ac:dyDescent="0.25">
      <c r="A31" s="5" t="s">
        <v>80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23</v>
      </c>
      <c r="G31" s="14" t="s">
        <v>24</v>
      </c>
      <c r="H31" s="14" t="s">
        <v>25</v>
      </c>
      <c r="I31" s="14" t="s">
        <v>31</v>
      </c>
      <c r="J31" s="15" t="s">
        <v>73</v>
      </c>
      <c r="K31" s="10">
        <f>K32</f>
        <v>316590</v>
      </c>
      <c r="L31" s="10">
        <f>L32</f>
        <v>354270</v>
      </c>
      <c r="M31" s="10">
        <f>M32</f>
        <v>392880</v>
      </c>
    </row>
    <row r="32" spans="1:13" ht="38.25" x14ac:dyDescent="0.25">
      <c r="A32" s="5" t="s">
        <v>83</v>
      </c>
      <c r="B32" s="14" t="s">
        <v>27</v>
      </c>
      <c r="C32" s="14" t="s">
        <v>15</v>
      </c>
      <c r="D32" s="14" t="s">
        <v>70</v>
      </c>
      <c r="E32" s="14" t="s">
        <v>28</v>
      </c>
      <c r="F32" s="14" t="s">
        <v>37</v>
      </c>
      <c r="G32" s="14" t="s">
        <v>48</v>
      </c>
      <c r="H32" s="14" t="s">
        <v>25</v>
      </c>
      <c r="I32" s="14" t="s">
        <v>31</v>
      </c>
      <c r="J32" s="15" t="s">
        <v>75</v>
      </c>
      <c r="K32" s="10">
        <v>316590</v>
      </c>
      <c r="L32" s="10">
        <v>354270</v>
      </c>
      <c r="M32" s="10">
        <v>392880</v>
      </c>
    </row>
    <row r="33" spans="1:13" x14ac:dyDescent="0.25">
      <c r="A33" s="5" t="s">
        <v>86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23</v>
      </c>
      <c r="G33" s="14" t="s">
        <v>24</v>
      </c>
      <c r="H33" s="14" t="s">
        <v>25</v>
      </c>
      <c r="I33" s="14" t="s">
        <v>31</v>
      </c>
      <c r="J33" s="15" t="s">
        <v>77</v>
      </c>
      <c r="K33" s="10">
        <f>K34+K36</f>
        <v>871017.41</v>
      </c>
      <c r="L33" s="10">
        <f>L34+L36</f>
        <v>784730</v>
      </c>
      <c r="M33" s="10">
        <f>M34+M36</f>
        <v>784730</v>
      </c>
    </row>
    <row r="34" spans="1:13" x14ac:dyDescent="0.25">
      <c r="A34" s="5" t="s">
        <v>89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37</v>
      </c>
      <c r="G34" s="14" t="s">
        <v>24</v>
      </c>
      <c r="H34" s="14" t="s">
        <v>25</v>
      </c>
      <c r="I34" s="14" t="s">
        <v>31</v>
      </c>
      <c r="J34" s="15" t="s">
        <v>79</v>
      </c>
      <c r="K34" s="10">
        <f>K35</f>
        <v>188582.41</v>
      </c>
      <c r="L34" s="10">
        <f>L35</f>
        <v>126580</v>
      </c>
      <c r="M34" s="10">
        <f>M35</f>
        <v>126580</v>
      </c>
    </row>
    <row r="35" spans="1:13" ht="25.5" x14ac:dyDescent="0.25">
      <c r="A35" s="5" t="s">
        <v>93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81</v>
      </c>
      <c r="G35" s="14" t="s">
        <v>48</v>
      </c>
      <c r="H35" s="14" t="s">
        <v>25</v>
      </c>
      <c r="I35" s="14" t="s">
        <v>31</v>
      </c>
      <c r="J35" s="15" t="s">
        <v>82</v>
      </c>
      <c r="K35" s="10">
        <v>188582.41</v>
      </c>
      <c r="L35" s="10">
        <v>126580</v>
      </c>
      <c r="M35" s="10">
        <v>126580</v>
      </c>
    </row>
    <row r="36" spans="1:13" x14ac:dyDescent="0.25">
      <c r="A36" s="5" t="s">
        <v>96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84</v>
      </c>
      <c r="G36" s="14" t="s">
        <v>24</v>
      </c>
      <c r="H36" s="14" t="s">
        <v>25</v>
      </c>
      <c r="I36" s="14" t="s">
        <v>31</v>
      </c>
      <c r="J36" s="15" t="s">
        <v>85</v>
      </c>
      <c r="K36" s="10">
        <f>K37</f>
        <v>682435</v>
      </c>
      <c r="L36" s="10">
        <f>L37</f>
        <v>658150</v>
      </c>
      <c r="M36" s="10">
        <f>M37</f>
        <v>658150</v>
      </c>
    </row>
    <row r="37" spans="1:13" ht="25.5" x14ac:dyDescent="0.25">
      <c r="A37" s="5" t="s">
        <v>104</v>
      </c>
      <c r="B37" s="14" t="s">
        <v>27</v>
      </c>
      <c r="C37" s="14" t="s">
        <v>15</v>
      </c>
      <c r="D37" s="14" t="s">
        <v>70</v>
      </c>
      <c r="E37" s="14" t="s">
        <v>70</v>
      </c>
      <c r="F37" s="14" t="s">
        <v>87</v>
      </c>
      <c r="G37" s="14" t="s">
        <v>48</v>
      </c>
      <c r="H37" s="14" t="s">
        <v>25</v>
      </c>
      <c r="I37" s="14" t="s">
        <v>31</v>
      </c>
      <c r="J37" s="15" t="s">
        <v>88</v>
      </c>
      <c r="K37" s="10">
        <v>682435</v>
      </c>
      <c r="L37" s="10">
        <v>658150</v>
      </c>
      <c r="M37" s="10">
        <v>658150</v>
      </c>
    </row>
    <row r="38" spans="1:13" x14ac:dyDescent="0.25">
      <c r="A38" s="5" t="s">
        <v>106</v>
      </c>
      <c r="B38" s="6" t="s">
        <v>161</v>
      </c>
      <c r="C38" s="6" t="s">
        <v>15</v>
      </c>
      <c r="D38" s="6" t="s">
        <v>91</v>
      </c>
      <c r="E38" s="6" t="s">
        <v>24</v>
      </c>
      <c r="F38" s="6" t="s">
        <v>23</v>
      </c>
      <c r="G38" s="6" t="s">
        <v>24</v>
      </c>
      <c r="H38" s="6" t="s">
        <v>25</v>
      </c>
      <c r="I38" s="6" t="s">
        <v>23</v>
      </c>
      <c r="J38" s="9" t="s">
        <v>92</v>
      </c>
      <c r="K38" s="10">
        <f t="shared" ref="K38:M40" si="1">K39</f>
        <v>9700</v>
      </c>
      <c r="L38" s="10">
        <f t="shared" si="1"/>
        <v>9700</v>
      </c>
      <c r="M38" s="10">
        <f t="shared" si="1"/>
        <v>9700</v>
      </c>
    </row>
    <row r="39" spans="1:13" ht="39" x14ac:dyDescent="0.25">
      <c r="A39" s="5" t="s">
        <v>109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23</v>
      </c>
      <c r="G39" s="18" t="s">
        <v>28</v>
      </c>
      <c r="H39" s="18" t="s">
        <v>25</v>
      </c>
      <c r="I39" s="18" t="s">
        <v>31</v>
      </c>
      <c r="J39" s="17" t="s">
        <v>95</v>
      </c>
      <c r="K39" s="10">
        <f t="shared" si="1"/>
        <v>9700</v>
      </c>
      <c r="L39" s="10">
        <f t="shared" si="1"/>
        <v>9700</v>
      </c>
      <c r="M39" s="10">
        <f t="shared" si="1"/>
        <v>9700</v>
      </c>
    </row>
    <row r="40" spans="1:13" ht="64.5" x14ac:dyDescent="0.25">
      <c r="A40" s="5" t="s">
        <v>112</v>
      </c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25</v>
      </c>
      <c r="I40" s="18" t="s">
        <v>31</v>
      </c>
      <c r="J40" s="17" t="s">
        <v>97</v>
      </c>
      <c r="K40" s="10">
        <f>K41</f>
        <v>9700</v>
      </c>
      <c r="L40" s="10">
        <f t="shared" si="1"/>
        <v>9700</v>
      </c>
      <c r="M40" s="10">
        <f t="shared" si="1"/>
        <v>9700</v>
      </c>
    </row>
    <row r="41" spans="1:13" ht="90" x14ac:dyDescent="0.25">
      <c r="A41" s="5" t="s">
        <v>115</v>
      </c>
      <c r="B41" s="18" t="s">
        <v>161</v>
      </c>
      <c r="C41" s="18" t="s">
        <v>15</v>
      </c>
      <c r="D41" s="18" t="s">
        <v>91</v>
      </c>
      <c r="E41" s="18" t="s">
        <v>94</v>
      </c>
      <c r="F41" s="18" t="s">
        <v>35</v>
      </c>
      <c r="G41" s="18" t="s">
        <v>28</v>
      </c>
      <c r="H41" s="18" t="s">
        <v>179</v>
      </c>
      <c r="I41" s="18" t="s">
        <v>31</v>
      </c>
      <c r="J41" s="33" t="s">
        <v>180</v>
      </c>
      <c r="K41" s="10">
        <v>9700</v>
      </c>
      <c r="L41" s="10">
        <v>9700</v>
      </c>
      <c r="M41" s="10">
        <v>9700</v>
      </c>
    </row>
    <row r="42" spans="1:13" ht="38.25" x14ac:dyDescent="0.25">
      <c r="A42" s="5" t="s">
        <v>117</v>
      </c>
      <c r="B42" s="6" t="s">
        <v>161</v>
      </c>
      <c r="C42" s="6" t="s">
        <v>15</v>
      </c>
      <c r="D42" s="6" t="s">
        <v>53</v>
      </c>
      <c r="E42" s="6" t="s">
        <v>24</v>
      </c>
      <c r="F42" s="6" t="s">
        <v>23</v>
      </c>
      <c r="G42" s="6" t="s">
        <v>24</v>
      </c>
      <c r="H42" s="6" t="s">
        <v>25</v>
      </c>
      <c r="I42" s="6" t="s">
        <v>23</v>
      </c>
      <c r="J42" s="9" t="s">
        <v>98</v>
      </c>
      <c r="K42" s="10">
        <f t="shared" ref="K42:M43" si="2">K43</f>
        <v>23684.17</v>
      </c>
      <c r="L42" s="10">
        <f t="shared" si="2"/>
        <v>50132</v>
      </c>
      <c r="M42" s="10">
        <f t="shared" si="2"/>
        <v>0</v>
      </c>
    </row>
    <row r="43" spans="1:13" ht="76.5" x14ac:dyDescent="0.25">
      <c r="A43" s="5" t="s">
        <v>121</v>
      </c>
      <c r="B43" s="18" t="s">
        <v>161</v>
      </c>
      <c r="C43" s="6" t="s">
        <v>15</v>
      </c>
      <c r="D43" s="6" t="s">
        <v>53</v>
      </c>
      <c r="E43" s="6" t="s">
        <v>64</v>
      </c>
      <c r="F43" s="6" t="s">
        <v>23</v>
      </c>
      <c r="G43" s="6" t="s">
        <v>24</v>
      </c>
      <c r="H43" s="6" t="s">
        <v>25</v>
      </c>
      <c r="I43" s="6" t="s">
        <v>99</v>
      </c>
      <c r="J43" s="9" t="s">
        <v>100</v>
      </c>
      <c r="K43" s="10">
        <f t="shared" si="2"/>
        <v>23684.17</v>
      </c>
      <c r="L43" s="10">
        <f t="shared" si="2"/>
        <v>50132</v>
      </c>
      <c r="M43" s="10">
        <f t="shared" si="2"/>
        <v>0</v>
      </c>
    </row>
    <row r="44" spans="1:13" ht="63.75" x14ac:dyDescent="0.25">
      <c r="A44" s="5" t="s">
        <v>125</v>
      </c>
      <c r="B44" s="6" t="s">
        <v>161</v>
      </c>
      <c r="C44" s="6" t="s">
        <v>15</v>
      </c>
      <c r="D44" s="6" t="s">
        <v>53</v>
      </c>
      <c r="E44" s="6" t="s">
        <v>64</v>
      </c>
      <c r="F44" s="6" t="s">
        <v>35</v>
      </c>
      <c r="G44" s="6" t="s">
        <v>24</v>
      </c>
      <c r="H44" s="6" t="s">
        <v>25</v>
      </c>
      <c r="I44" s="6" t="s">
        <v>99</v>
      </c>
      <c r="J44" s="9" t="s">
        <v>101</v>
      </c>
      <c r="K44" s="10">
        <f>SUM(K45:K45)</f>
        <v>23684.17</v>
      </c>
      <c r="L44" s="10">
        <f>SUM(L45:L45)</f>
        <v>50132</v>
      </c>
      <c r="M44" s="10">
        <f>SUM(M45:M45)</f>
        <v>0</v>
      </c>
    </row>
    <row r="45" spans="1:13" ht="63.75" x14ac:dyDescent="0.25">
      <c r="A45" s="5" t="s">
        <v>128</v>
      </c>
      <c r="B45" s="18" t="s">
        <v>161</v>
      </c>
      <c r="C45" s="6" t="s">
        <v>15</v>
      </c>
      <c r="D45" s="6" t="s">
        <v>53</v>
      </c>
      <c r="E45" s="6" t="s">
        <v>64</v>
      </c>
      <c r="F45" s="6" t="s">
        <v>102</v>
      </c>
      <c r="G45" s="6" t="s">
        <v>48</v>
      </c>
      <c r="H45" s="6" t="s">
        <v>25</v>
      </c>
      <c r="I45" s="6" t="s">
        <v>99</v>
      </c>
      <c r="J45" s="9" t="s">
        <v>103</v>
      </c>
      <c r="K45" s="10">
        <v>23684.17</v>
      </c>
      <c r="L45" s="10">
        <v>50132</v>
      </c>
      <c r="M45" s="10">
        <v>0</v>
      </c>
    </row>
    <row r="46" spans="1:13" ht="25.5" x14ac:dyDescent="0.25">
      <c r="A46" s="5" t="s">
        <v>129</v>
      </c>
      <c r="B46" s="18" t="s">
        <v>161</v>
      </c>
      <c r="C46" s="6" t="s">
        <v>15</v>
      </c>
      <c r="D46" s="6" t="s">
        <v>66</v>
      </c>
      <c r="E46" s="6" t="s">
        <v>24</v>
      </c>
      <c r="F46" s="6" t="s">
        <v>23</v>
      </c>
      <c r="G46" s="6" t="s">
        <v>24</v>
      </c>
      <c r="H46" s="6" t="s">
        <v>25</v>
      </c>
      <c r="I46" s="6" t="s">
        <v>23</v>
      </c>
      <c r="J46" s="9" t="s">
        <v>148</v>
      </c>
      <c r="K46" s="10">
        <f>K47</f>
        <v>36768</v>
      </c>
      <c r="L46" s="10">
        <f t="shared" ref="L46:M46" si="3">L47</f>
        <v>0</v>
      </c>
      <c r="M46" s="10">
        <f t="shared" si="3"/>
        <v>0</v>
      </c>
    </row>
    <row r="47" spans="1:13" ht="67.5" customHeight="1" x14ac:dyDescent="0.25">
      <c r="A47" s="5" t="s">
        <v>130</v>
      </c>
      <c r="B47" s="42" t="s">
        <v>161</v>
      </c>
      <c r="C47" s="43" t="s">
        <v>15</v>
      </c>
      <c r="D47" s="43" t="s">
        <v>66</v>
      </c>
      <c r="E47" s="43" t="s">
        <v>30</v>
      </c>
      <c r="F47" s="43" t="s">
        <v>23</v>
      </c>
      <c r="G47" s="43" t="s">
        <v>24</v>
      </c>
      <c r="H47" s="43" t="s">
        <v>25</v>
      </c>
      <c r="I47" s="43" t="s">
        <v>23</v>
      </c>
      <c r="J47" s="44" t="s">
        <v>258</v>
      </c>
      <c r="K47" s="45">
        <f>K48</f>
        <v>36768</v>
      </c>
      <c r="L47" s="45">
        <f t="shared" ref="L47:M47" si="4">L48</f>
        <v>0</v>
      </c>
      <c r="M47" s="45">
        <f t="shared" si="4"/>
        <v>0</v>
      </c>
    </row>
    <row r="48" spans="1:13" ht="81" customHeight="1" x14ac:dyDescent="0.25">
      <c r="A48" s="5" t="s">
        <v>131</v>
      </c>
      <c r="B48" s="42" t="s">
        <v>161</v>
      </c>
      <c r="C48" s="43" t="s">
        <v>15</v>
      </c>
      <c r="D48" s="43" t="s">
        <v>66</v>
      </c>
      <c r="E48" s="43" t="s">
        <v>30</v>
      </c>
      <c r="F48" s="43" t="s">
        <v>135</v>
      </c>
      <c r="G48" s="43" t="s">
        <v>48</v>
      </c>
      <c r="H48" s="43" t="s">
        <v>25</v>
      </c>
      <c r="I48" s="43" t="s">
        <v>254</v>
      </c>
      <c r="J48" s="44" t="s">
        <v>259</v>
      </c>
      <c r="K48" s="45">
        <f>K49</f>
        <v>36768</v>
      </c>
      <c r="L48" s="45">
        <f t="shared" ref="L48:M48" si="5">L49</f>
        <v>0</v>
      </c>
      <c r="M48" s="45">
        <f t="shared" si="5"/>
        <v>0</v>
      </c>
    </row>
    <row r="49" spans="1:14" ht="87.75" customHeight="1" x14ac:dyDescent="0.25">
      <c r="A49" s="5" t="s">
        <v>134</v>
      </c>
      <c r="B49" s="42" t="s">
        <v>161</v>
      </c>
      <c r="C49" s="43" t="s">
        <v>15</v>
      </c>
      <c r="D49" s="43" t="s">
        <v>66</v>
      </c>
      <c r="E49" s="43" t="s">
        <v>30</v>
      </c>
      <c r="F49" s="43" t="s">
        <v>260</v>
      </c>
      <c r="G49" s="43" t="s">
        <v>48</v>
      </c>
      <c r="H49" s="43" t="s">
        <v>25</v>
      </c>
      <c r="I49" s="43" t="s">
        <v>254</v>
      </c>
      <c r="J49" s="44" t="s">
        <v>261</v>
      </c>
      <c r="K49" s="10">
        <v>36768</v>
      </c>
      <c r="L49" s="10">
        <v>0</v>
      </c>
      <c r="M49" s="10">
        <v>0</v>
      </c>
    </row>
    <row r="50" spans="1:14" x14ac:dyDescent="0.25">
      <c r="A50" s="5" t="s">
        <v>138</v>
      </c>
      <c r="B50" s="18" t="s">
        <v>161</v>
      </c>
      <c r="C50" s="6" t="s">
        <v>15</v>
      </c>
      <c r="D50" s="6" t="s">
        <v>69</v>
      </c>
      <c r="E50" s="6" t="s">
        <v>24</v>
      </c>
      <c r="F50" s="6" t="s">
        <v>23</v>
      </c>
      <c r="G50" s="6" t="s">
        <v>24</v>
      </c>
      <c r="H50" s="6" t="s">
        <v>25</v>
      </c>
      <c r="I50" s="6" t="s">
        <v>23</v>
      </c>
      <c r="J50" s="9" t="s">
        <v>236</v>
      </c>
      <c r="K50" s="10">
        <f>K51+K53</f>
        <v>27530.230000000003</v>
      </c>
      <c r="L50" s="10">
        <f t="shared" ref="L50:M50" si="6">L51+L53</f>
        <v>0</v>
      </c>
      <c r="M50" s="10">
        <f t="shared" si="6"/>
        <v>0</v>
      </c>
    </row>
    <row r="51" spans="1:14" ht="39.75" customHeight="1" x14ac:dyDescent="0.25">
      <c r="A51" s="5" t="s">
        <v>141</v>
      </c>
      <c r="B51" s="18" t="s">
        <v>161</v>
      </c>
      <c r="C51" s="6" t="s">
        <v>15</v>
      </c>
      <c r="D51" s="6" t="s">
        <v>69</v>
      </c>
      <c r="E51" s="6" t="s">
        <v>30</v>
      </c>
      <c r="F51" s="6" t="s">
        <v>23</v>
      </c>
      <c r="G51" s="6" t="s">
        <v>30</v>
      </c>
      <c r="H51" s="6" t="s">
        <v>25</v>
      </c>
      <c r="I51" s="6" t="s">
        <v>119</v>
      </c>
      <c r="J51" s="44" t="s">
        <v>262</v>
      </c>
      <c r="K51" s="10">
        <f>K52</f>
        <v>18435.72</v>
      </c>
      <c r="L51" s="10">
        <f t="shared" ref="L51:M51" si="7">L52</f>
        <v>0</v>
      </c>
      <c r="M51" s="10">
        <f t="shared" si="7"/>
        <v>0</v>
      </c>
    </row>
    <row r="52" spans="1:14" ht="54" customHeight="1" x14ac:dyDescent="0.25">
      <c r="A52" s="5" t="s">
        <v>144</v>
      </c>
      <c r="B52" s="18" t="s">
        <v>161</v>
      </c>
      <c r="C52" s="6" t="s">
        <v>15</v>
      </c>
      <c r="D52" s="6" t="s">
        <v>69</v>
      </c>
      <c r="E52" s="6" t="s">
        <v>30</v>
      </c>
      <c r="F52" s="6" t="s">
        <v>35</v>
      </c>
      <c r="G52" s="6" t="s">
        <v>30</v>
      </c>
      <c r="H52" s="6" t="s">
        <v>25</v>
      </c>
      <c r="I52" s="6" t="s">
        <v>119</v>
      </c>
      <c r="J52" s="44" t="s">
        <v>263</v>
      </c>
      <c r="K52" s="10">
        <v>18435.72</v>
      </c>
      <c r="L52" s="10">
        <v>0</v>
      </c>
      <c r="M52" s="10">
        <v>0</v>
      </c>
    </row>
    <row r="53" spans="1:14" ht="21" customHeight="1" x14ac:dyDescent="0.25">
      <c r="A53" s="5" t="s">
        <v>147</v>
      </c>
      <c r="B53" s="18" t="s">
        <v>161</v>
      </c>
      <c r="C53" s="6" t="s">
        <v>15</v>
      </c>
      <c r="D53" s="6" t="s">
        <v>69</v>
      </c>
      <c r="E53" s="6" t="s">
        <v>48</v>
      </c>
      <c r="F53" s="6" t="s">
        <v>23</v>
      </c>
      <c r="G53" s="6" t="s">
        <v>24</v>
      </c>
      <c r="H53" s="6" t="s">
        <v>25</v>
      </c>
      <c r="I53" s="6" t="s">
        <v>119</v>
      </c>
      <c r="J53" s="44" t="s">
        <v>264</v>
      </c>
      <c r="K53" s="10">
        <f>K54</f>
        <v>9094.51</v>
      </c>
      <c r="L53" s="10">
        <f t="shared" ref="L53:M53" si="8">L54</f>
        <v>0</v>
      </c>
      <c r="M53" s="10">
        <f t="shared" si="8"/>
        <v>0</v>
      </c>
    </row>
    <row r="54" spans="1:14" ht="70.5" customHeight="1" x14ac:dyDescent="0.25">
      <c r="A54" s="5" t="s">
        <v>149</v>
      </c>
      <c r="B54" s="18" t="s">
        <v>161</v>
      </c>
      <c r="C54" s="6" t="s">
        <v>15</v>
      </c>
      <c r="D54" s="6" t="s">
        <v>69</v>
      </c>
      <c r="E54" s="6" t="s">
        <v>48</v>
      </c>
      <c r="F54" s="6" t="s">
        <v>99</v>
      </c>
      <c r="G54" s="6" t="s">
        <v>24</v>
      </c>
      <c r="H54" s="6" t="s">
        <v>25</v>
      </c>
      <c r="I54" s="6" t="s">
        <v>119</v>
      </c>
      <c r="J54" s="44" t="s">
        <v>265</v>
      </c>
      <c r="K54" s="10">
        <f>K55</f>
        <v>9094.51</v>
      </c>
      <c r="L54" s="10">
        <f t="shared" ref="L54:M54" si="9">L55</f>
        <v>0</v>
      </c>
      <c r="M54" s="10">
        <f t="shared" si="9"/>
        <v>0</v>
      </c>
    </row>
    <row r="55" spans="1:14" ht="54.75" customHeight="1" x14ac:dyDescent="0.25">
      <c r="A55" s="5" t="s">
        <v>152</v>
      </c>
      <c r="B55" s="18" t="s">
        <v>161</v>
      </c>
      <c r="C55" s="6" t="s">
        <v>15</v>
      </c>
      <c r="D55" s="6" t="s">
        <v>69</v>
      </c>
      <c r="E55" s="6" t="s">
        <v>48</v>
      </c>
      <c r="F55" s="6" t="s">
        <v>176</v>
      </c>
      <c r="G55" s="6" t="s">
        <v>28</v>
      </c>
      <c r="H55" s="6" t="s">
        <v>25</v>
      </c>
      <c r="I55" s="6" t="s">
        <v>119</v>
      </c>
      <c r="J55" s="9" t="s">
        <v>266</v>
      </c>
      <c r="K55" s="10">
        <v>9094.51</v>
      </c>
      <c r="L55" s="10">
        <v>0</v>
      </c>
      <c r="M55" s="10">
        <v>0</v>
      </c>
    </row>
    <row r="56" spans="1:14" x14ac:dyDescent="0.25">
      <c r="A56" s="5" t="s">
        <v>231</v>
      </c>
      <c r="B56" s="6" t="s">
        <v>161</v>
      </c>
      <c r="C56" s="34" t="s">
        <v>16</v>
      </c>
      <c r="D56" s="34" t="s">
        <v>24</v>
      </c>
      <c r="E56" s="34" t="s">
        <v>24</v>
      </c>
      <c r="F56" s="34" t="s">
        <v>23</v>
      </c>
      <c r="G56" s="34" t="s">
        <v>24</v>
      </c>
      <c r="H56" s="34" t="s">
        <v>25</v>
      </c>
      <c r="I56" s="34" t="s">
        <v>23</v>
      </c>
      <c r="J56" s="27" t="s">
        <v>192</v>
      </c>
      <c r="K56" s="35">
        <f>K57</f>
        <v>13302428.050000001</v>
      </c>
      <c r="L56" s="35">
        <f t="shared" ref="L56:M56" si="10">L57</f>
        <v>8254518</v>
      </c>
      <c r="M56" s="35">
        <f t="shared" si="10"/>
        <v>8287923</v>
      </c>
    </row>
    <row r="57" spans="1:14" ht="29.25" customHeight="1" x14ac:dyDescent="0.25">
      <c r="A57" s="5" t="s">
        <v>155</v>
      </c>
      <c r="B57" s="18" t="s">
        <v>161</v>
      </c>
      <c r="C57" s="34" t="s">
        <v>16</v>
      </c>
      <c r="D57" s="34" t="s">
        <v>30</v>
      </c>
      <c r="E57" s="34" t="s">
        <v>24</v>
      </c>
      <c r="F57" s="34" t="s">
        <v>23</v>
      </c>
      <c r="G57" s="34" t="s">
        <v>24</v>
      </c>
      <c r="H57" s="34" t="s">
        <v>25</v>
      </c>
      <c r="I57" s="34" t="s">
        <v>23</v>
      </c>
      <c r="J57" s="27" t="s">
        <v>193</v>
      </c>
      <c r="K57" s="35">
        <f>K58+K72+K78+K63</f>
        <v>13302428.050000001</v>
      </c>
      <c r="L57" s="35">
        <f>L58+L72+L78+L63</f>
        <v>8254518</v>
      </c>
      <c r="M57" s="35">
        <f>M58+M72+M78+M63</f>
        <v>8287923</v>
      </c>
    </row>
    <row r="58" spans="1:14" ht="25.5" x14ac:dyDescent="0.25">
      <c r="A58" s="5" t="s">
        <v>156</v>
      </c>
      <c r="B58" s="6" t="s">
        <v>161</v>
      </c>
      <c r="C58" s="34" t="s">
        <v>16</v>
      </c>
      <c r="D58" s="34" t="s">
        <v>30</v>
      </c>
      <c r="E58" s="34" t="s">
        <v>48</v>
      </c>
      <c r="F58" s="34" t="s">
        <v>23</v>
      </c>
      <c r="G58" s="34" t="s">
        <v>24</v>
      </c>
      <c r="H58" s="34" t="s">
        <v>25</v>
      </c>
      <c r="I58" s="34" t="s">
        <v>194</v>
      </c>
      <c r="J58" s="27" t="s">
        <v>195</v>
      </c>
      <c r="K58" s="35">
        <f t="shared" ref="K58:M59" si="11">K59</f>
        <v>6137900</v>
      </c>
      <c r="L58" s="35">
        <f t="shared" si="11"/>
        <v>5110000</v>
      </c>
      <c r="M58" s="35">
        <f t="shared" si="11"/>
        <v>5110000</v>
      </c>
    </row>
    <row r="59" spans="1:14" x14ac:dyDescent="0.25">
      <c r="A59" s="5" t="s">
        <v>157</v>
      </c>
      <c r="B59" s="18" t="s">
        <v>161</v>
      </c>
      <c r="C59" s="34" t="s">
        <v>16</v>
      </c>
      <c r="D59" s="34" t="s">
        <v>30</v>
      </c>
      <c r="E59" s="34" t="s">
        <v>68</v>
      </c>
      <c r="F59" s="34" t="s">
        <v>196</v>
      </c>
      <c r="G59" s="34" t="s">
        <v>24</v>
      </c>
      <c r="H59" s="34" t="s">
        <v>25</v>
      </c>
      <c r="I59" s="34" t="s">
        <v>194</v>
      </c>
      <c r="J59" s="27" t="s">
        <v>197</v>
      </c>
      <c r="K59" s="35">
        <f t="shared" si="11"/>
        <v>6137900</v>
      </c>
      <c r="L59" s="35">
        <f t="shared" si="11"/>
        <v>5110000</v>
      </c>
      <c r="M59" s="35">
        <f t="shared" si="11"/>
        <v>5110000</v>
      </c>
      <c r="N59" s="25"/>
    </row>
    <row r="60" spans="1:14" ht="38.25" x14ac:dyDescent="0.25">
      <c r="A60" s="5" t="s">
        <v>181</v>
      </c>
      <c r="B60" s="6" t="s">
        <v>161</v>
      </c>
      <c r="C60" s="34" t="s">
        <v>16</v>
      </c>
      <c r="D60" s="34" t="s">
        <v>30</v>
      </c>
      <c r="E60" s="34" t="s">
        <v>68</v>
      </c>
      <c r="F60" s="34" t="s">
        <v>196</v>
      </c>
      <c r="G60" s="34" t="s">
        <v>48</v>
      </c>
      <c r="H60" s="34" t="s">
        <v>25</v>
      </c>
      <c r="I60" s="34" t="s">
        <v>194</v>
      </c>
      <c r="J60" s="27" t="s">
        <v>198</v>
      </c>
      <c r="K60" s="35">
        <f>K61+K62</f>
        <v>6137900</v>
      </c>
      <c r="L60" s="35">
        <f>L61+L62</f>
        <v>5110000</v>
      </c>
      <c r="M60" s="35">
        <f>M61+M62</f>
        <v>5110000</v>
      </c>
    </row>
    <row r="61" spans="1:14" ht="38.25" x14ac:dyDescent="0.25">
      <c r="A61" s="5" t="s">
        <v>118</v>
      </c>
      <c r="B61" s="18" t="s">
        <v>161</v>
      </c>
      <c r="C61" s="34" t="s">
        <v>16</v>
      </c>
      <c r="D61" s="34" t="s">
        <v>30</v>
      </c>
      <c r="E61" s="34" t="s">
        <v>68</v>
      </c>
      <c r="F61" s="34" t="s">
        <v>196</v>
      </c>
      <c r="G61" s="34" t="s">
        <v>48</v>
      </c>
      <c r="H61" s="34" t="s">
        <v>199</v>
      </c>
      <c r="I61" s="34" t="s">
        <v>194</v>
      </c>
      <c r="J61" s="27" t="s">
        <v>200</v>
      </c>
      <c r="K61" s="35">
        <v>5474400</v>
      </c>
      <c r="L61" s="10">
        <v>4379500</v>
      </c>
      <c r="M61" s="10">
        <v>4379500</v>
      </c>
    </row>
    <row r="62" spans="1:14" ht="38.25" x14ac:dyDescent="0.25">
      <c r="A62" s="5" t="s">
        <v>182</v>
      </c>
      <c r="B62" s="6" t="s">
        <v>161</v>
      </c>
      <c r="C62" s="34" t="s">
        <v>16</v>
      </c>
      <c r="D62" s="34" t="s">
        <v>30</v>
      </c>
      <c r="E62" s="34" t="s">
        <v>68</v>
      </c>
      <c r="F62" s="34" t="s">
        <v>196</v>
      </c>
      <c r="G62" s="34" t="s">
        <v>48</v>
      </c>
      <c r="H62" s="34" t="s">
        <v>201</v>
      </c>
      <c r="I62" s="34" t="s">
        <v>194</v>
      </c>
      <c r="J62" s="27" t="s">
        <v>202</v>
      </c>
      <c r="K62" s="35">
        <v>663500</v>
      </c>
      <c r="L62" s="10">
        <v>730500</v>
      </c>
      <c r="M62" s="10">
        <v>730500</v>
      </c>
    </row>
    <row r="63" spans="1:14" ht="25.5" x14ac:dyDescent="0.25">
      <c r="A63" s="5" t="s">
        <v>183</v>
      </c>
      <c r="B63" s="18" t="s">
        <v>161</v>
      </c>
      <c r="C63" s="6" t="s">
        <v>16</v>
      </c>
      <c r="D63" s="6" t="s">
        <v>30</v>
      </c>
      <c r="E63" s="6" t="s">
        <v>78</v>
      </c>
      <c r="F63" s="6" t="s">
        <v>23</v>
      </c>
      <c r="G63" s="6" t="s">
        <v>24</v>
      </c>
      <c r="H63" s="6" t="s">
        <v>25</v>
      </c>
      <c r="I63" s="6" t="s">
        <v>194</v>
      </c>
      <c r="J63" s="9" t="s">
        <v>203</v>
      </c>
      <c r="K63" s="35">
        <f>K64</f>
        <v>4556678</v>
      </c>
      <c r="L63" s="35">
        <f>L64</f>
        <v>2496666</v>
      </c>
      <c r="M63" s="35">
        <f>M64</f>
        <v>2512094</v>
      </c>
    </row>
    <row r="64" spans="1:14" x14ac:dyDescent="0.25">
      <c r="A64" s="5" t="s">
        <v>184</v>
      </c>
      <c r="B64" s="6" t="s">
        <v>161</v>
      </c>
      <c r="C64" s="6" t="s">
        <v>16</v>
      </c>
      <c r="D64" s="6" t="s">
        <v>30</v>
      </c>
      <c r="E64" s="6" t="s">
        <v>109</v>
      </c>
      <c r="F64" s="6" t="s">
        <v>204</v>
      </c>
      <c r="G64" s="6" t="s">
        <v>24</v>
      </c>
      <c r="H64" s="6" t="s">
        <v>25</v>
      </c>
      <c r="I64" s="6" t="s">
        <v>194</v>
      </c>
      <c r="J64" s="36" t="s">
        <v>205</v>
      </c>
      <c r="K64" s="35">
        <f t="shared" ref="K64:M64" si="12">K65</f>
        <v>4556678</v>
      </c>
      <c r="L64" s="35">
        <f t="shared" si="12"/>
        <v>2496666</v>
      </c>
      <c r="M64" s="35">
        <f t="shared" si="12"/>
        <v>2512094</v>
      </c>
    </row>
    <row r="65" spans="1:13" x14ac:dyDescent="0.25">
      <c r="A65" s="5" t="s">
        <v>185</v>
      </c>
      <c r="B65" s="18" t="s">
        <v>161</v>
      </c>
      <c r="C65" s="6" t="s">
        <v>16</v>
      </c>
      <c r="D65" s="6" t="s">
        <v>30</v>
      </c>
      <c r="E65" s="6" t="s">
        <v>109</v>
      </c>
      <c r="F65" s="6" t="s">
        <v>204</v>
      </c>
      <c r="G65" s="6" t="s">
        <v>48</v>
      </c>
      <c r="H65" s="6" t="s">
        <v>25</v>
      </c>
      <c r="I65" s="6" t="s">
        <v>194</v>
      </c>
      <c r="J65" s="27" t="s">
        <v>206</v>
      </c>
      <c r="K65" s="35">
        <f>SUM(K66:K71)</f>
        <v>4556678</v>
      </c>
      <c r="L65" s="35">
        <f>SUM(L66:L70)</f>
        <v>2496666</v>
      </c>
      <c r="M65" s="35">
        <f>SUM(M66:M70)</f>
        <v>2512094</v>
      </c>
    </row>
    <row r="66" spans="1:13" ht="51" x14ac:dyDescent="0.25">
      <c r="A66" s="5" t="s">
        <v>186</v>
      </c>
      <c r="B66" s="39" t="s">
        <v>161</v>
      </c>
      <c r="C66" s="39" t="s">
        <v>16</v>
      </c>
      <c r="D66" s="39" t="s">
        <v>30</v>
      </c>
      <c r="E66" s="39" t="s">
        <v>109</v>
      </c>
      <c r="F66" s="39" t="s">
        <v>204</v>
      </c>
      <c r="G66" s="39" t="s">
        <v>48</v>
      </c>
      <c r="H66" s="39" t="s">
        <v>243</v>
      </c>
      <c r="I66" s="39" t="s">
        <v>194</v>
      </c>
      <c r="J66" s="37" t="s">
        <v>244</v>
      </c>
      <c r="K66" s="35">
        <v>0</v>
      </c>
      <c r="L66" s="35">
        <v>44559</v>
      </c>
      <c r="M66" s="35">
        <v>44559</v>
      </c>
    </row>
    <row r="67" spans="1:13" ht="25.5" x14ac:dyDescent="0.25">
      <c r="A67" s="5" t="s">
        <v>187</v>
      </c>
      <c r="B67" s="6" t="s">
        <v>161</v>
      </c>
      <c r="C67" s="6" t="s">
        <v>16</v>
      </c>
      <c r="D67" s="6" t="s">
        <v>30</v>
      </c>
      <c r="E67" s="6" t="s">
        <v>109</v>
      </c>
      <c r="F67" s="6" t="s">
        <v>204</v>
      </c>
      <c r="G67" s="6" t="s">
        <v>48</v>
      </c>
      <c r="H67" s="6" t="s">
        <v>207</v>
      </c>
      <c r="I67" s="6" t="s">
        <v>194</v>
      </c>
      <c r="J67" s="37" t="s">
        <v>226</v>
      </c>
      <c r="K67" s="35">
        <v>274900</v>
      </c>
      <c r="L67" s="35">
        <v>274900</v>
      </c>
      <c r="M67" s="35">
        <v>274900</v>
      </c>
    </row>
    <row r="68" spans="1:13" ht="75" x14ac:dyDescent="0.25">
      <c r="A68" s="5" t="s">
        <v>220</v>
      </c>
      <c r="B68" s="6" t="s">
        <v>161</v>
      </c>
      <c r="C68" s="6" t="s">
        <v>16</v>
      </c>
      <c r="D68" s="6" t="s">
        <v>30</v>
      </c>
      <c r="E68" s="6" t="s">
        <v>109</v>
      </c>
      <c r="F68" s="6" t="s">
        <v>204</v>
      </c>
      <c r="G68" s="6" t="s">
        <v>48</v>
      </c>
      <c r="H68" s="6" t="s">
        <v>245</v>
      </c>
      <c r="I68" s="6" t="s">
        <v>194</v>
      </c>
      <c r="J68" s="40" t="s">
        <v>246</v>
      </c>
      <c r="K68" s="35">
        <v>849200</v>
      </c>
      <c r="L68" s="35">
        <v>0</v>
      </c>
      <c r="M68" s="35">
        <v>0</v>
      </c>
    </row>
    <row r="69" spans="1:13" ht="51" x14ac:dyDescent="0.25">
      <c r="A69" s="5" t="s">
        <v>223</v>
      </c>
      <c r="B69" s="18" t="s">
        <v>161</v>
      </c>
      <c r="C69" s="6" t="s">
        <v>16</v>
      </c>
      <c r="D69" s="6" t="s">
        <v>30</v>
      </c>
      <c r="E69" s="6" t="s">
        <v>109</v>
      </c>
      <c r="F69" s="6" t="s">
        <v>204</v>
      </c>
      <c r="G69" s="6" t="s">
        <v>48</v>
      </c>
      <c r="H69" s="6" t="s">
        <v>229</v>
      </c>
      <c r="I69" s="6" t="s">
        <v>194</v>
      </c>
      <c r="J69" s="37" t="s">
        <v>227</v>
      </c>
      <c r="K69" s="35">
        <v>370849</v>
      </c>
      <c r="L69" s="35">
        <v>385678</v>
      </c>
      <c r="M69" s="35">
        <v>401106</v>
      </c>
    </row>
    <row r="70" spans="1:13" ht="51" x14ac:dyDescent="0.25">
      <c r="A70" s="5" t="s">
        <v>224</v>
      </c>
      <c r="B70" s="18" t="s">
        <v>161</v>
      </c>
      <c r="C70" s="6" t="s">
        <v>16</v>
      </c>
      <c r="D70" s="6" t="s">
        <v>30</v>
      </c>
      <c r="E70" s="6" t="s">
        <v>109</v>
      </c>
      <c r="F70" s="6" t="s">
        <v>204</v>
      </c>
      <c r="G70" s="6" t="s">
        <v>48</v>
      </c>
      <c r="H70" s="6" t="s">
        <v>208</v>
      </c>
      <c r="I70" s="6" t="s">
        <v>194</v>
      </c>
      <c r="J70" s="37" t="s">
        <v>228</v>
      </c>
      <c r="K70" s="35">
        <v>1791529</v>
      </c>
      <c r="L70" s="10">
        <v>1791529</v>
      </c>
      <c r="M70" s="10">
        <v>1791529</v>
      </c>
    </row>
    <row r="71" spans="1:13" ht="69.599999999999994" customHeight="1" x14ac:dyDescent="0.25">
      <c r="A71" s="5" t="s">
        <v>239</v>
      </c>
      <c r="B71" s="18" t="s">
        <v>161</v>
      </c>
      <c r="C71" s="6" t="s">
        <v>16</v>
      </c>
      <c r="D71" s="6" t="s">
        <v>30</v>
      </c>
      <c r="E71" s="6" t="s">
        <v>109</v>
      </c>
      <c r="F71" s="6" t="s">
        <v>204</v>
      </c>
      <c r="G71" s="6" t="s">
        <v>48</v>
      </c>
      <c r="H71" s="6" t="s">
        <v>248</v>
      </c>
      <c r="I71" s="6" t="s">
        <v>194</v>
      </c>
      <c r="J71" s="41" t="s">
        <v>249</v>
      </c>
      <c r="K71" s="35">
        <v>1270200</v>
      </c>
      <c r="L71" s="10">
        <v>0</v>
      </c>
      <c r="M71" s="10">
        <v>0</v>
      </c>
    </row>
    <row r="72" spans="1:13" ht="25.5" x14ac:dyDescent="0.25">
      <c r="A72" s="5" t="s">
        <v>240</v>
      </c>
      <c r="B72" s="6" t="s">
        <v>161</v>
      </c>
      <c r="C72" s="34" t="s">
        <v>16</v>
      </c>
      <c r="D72" s="34" t="s">
        <v>30</v>
      </c>
      <c r="E72" s="34" t="s">
        <v>112</v>
      </c>
      <c r="F72" s="34" t="s">
        <v>23</v>
      </c>
      <c r="G72" s="34" t="s">
        <v>24</v>
      </c>
      <c r="H72" s="34" t="s">
        <v>25</v>
      </c>
      <c r="I72" s="34" t="s">
        <v>194</v>
      </c>
      <c r="J72" s="27" t="s">
        <v>209</v>
      </c>
      <c r="K72" s="35">
        <f>K76+K73</f>
        <v>411849</v>
      </c>
      <c r="L72" s="35">
        <f>L76+L73</f>
        <v>416552</v>
      </c>
      <c r="M72" s="35">
        <f>M76+M73</f>
        <v>434529</v>
      </c>
    </row>
    <row r="73" spans="1:13" ht="38.25" x14ac:dyDescent="0.25">
      <c r="A73" s="5" t="s">
        <v>241</v>
      </c>
      <c r="B73" s="18" t="s">
        <v>161</v>
      </c>
      <c r="C73" s="34" t="s">
        <v>16</v>
      </c>
      <c r="D73" s="34" t="s">
        <v>30</v>
      </c>
      <c r="E73" s="34" t="s">
        <v>112</v>
      </c>
      <c r="F73" s="34" t="s">
        <v>210</v>
      </c>
      <c r="G73" s="34" t="s">
        <v>24</v>
      </c>
      <c r="H73" s="34" t="s">
        <v>25</v>
      </c>
      <c r="I73" s="34" t="s">
        <v>194</v>
      </c>
      <c r="J73" s="27" t="s">
        <v>211</v>
      </c>
      <c r="K73" s="35">
        <f t="shared" ref="K73:M74" si="13">K74</f>
        <v>18100</v>
      </c>
      <c r="L73" s="35">
        <f t="shared" si="13"/>
        <v>18100</v>
      </c>
      <c r="M73" s="35">
        <f t="shared" si="13"/>
        <v>18100</v>
      </c>
    </row>
    <row r="74" spans="1:13" ht="38.25" x14ac:dyDescent="0.25">
      <c r="A74" s="5" t="s">
        <v>242</v>
      </c>
      <c r="B74" s="6" t="s">
        <v>161</v>
      </c>
      <c r="C74" s="34" t="s">
        <v>16</v>
      </c>
      <c r="D74" s="34" t="s">
        <v>30</v>
      </c>
      <c r="E74" s="34" t="s">
        <v>112</v>
      </c>
      <c r="F74" s="34" t="s">
        <v>210</v>
      </c>
      <c r="G74" s="34" t="s">
        <v>48</v>
      </c>
      <c r="H74" s="34" t="s">
        <v>25</v>
      </c>
      <c r="I74" s="34" t="s">
        <v>194</v>
      </c>
      <c r="J74" s="27" t="s">
        <v>212</v>
      </c>
      <c r="K74" s="35">
        <f t="shared" si="13"/>
        <v>18100</v>
      </c>
      <c r="L74" s="35">
        <f t="shared" si="13"/>
        <v>18100</v>
      </c>
      <c r="M74" s="35">
        <f t="shared" si="13"/>
        <v>18100</v>
      </c>
    </row>
    <row r="75" spans="1:13" ht="76.5" x14ac:dyDescent="0.25">
      <c r="A75" s="5" t="s">
        <v>247</v>
      </c>
      <c r="B75" s="18" t="s">
        <v>161</v>
      </c>
      <c r="C75" s="34" t="s">
        <v>16</v>
      </c>
      <c r="D75" s="34" t="s">
        <v>30</v>
      </c>
      <c r="E75" s="34" t="s">
        <v>112</v>
      </c>
      <c r="F75" s="34" t="s">
        <v>210</v>
      </c>
      <c r="G75" s="34" t="s">
        <v>48</v>
      </c>
      <c r="H75" s="34" t="s">
        <v>213</v>
      </c>
      <c r="I75" s="34" t="s">
        <v>194</v>
      </c>
      <c r="J75" s="38" t="s">
        <v>230</v>
      </c>
      <c r="K75" s="35">
        <v>18100</v>
      </c>
      <c r="L75" s="35">
        <v>18100</v>
      </c>
      <c r="M75" s="35">
        <v>18100</v>
      </c>
    </row>
    <row r="76" spans="1:13" ht="38.25" x14ac:dyDescent="0.25">
      <c r="A76" s="5" t="s">
        <v>252</v>
      </c>
      <c r="B76" s="6" t="s">
        <v>161</v>
      </c>
      <c r="C76" s="34" t="s">
        <v>16</v>
      </c>
      <c r="D76" s="34" t="s">
        <v>30</v>
      </c>
      <c r="E76" s="34" t="s">
        <v>128</v>
      </c>
      <c r="F76" s="34" t="s">
        <v>214</v>
      </c>
      <c r="G76" s="34" t="s">
        <v>24</v>
      </c>
      <c r="H76" s="34" t="s">
        <v>25</v>
      </c>
      <c r="I76" s="34" t="s">
        <v>194</v>
      </c>
      <c r="J76" s="27" t="s">
        <v>215</v>
      </c>
      <c r="K76" s="35">
        <f>K77</f>
        <v>393749</v>
      </c>
      <c r="L76" s="35">
        <f>L77</f>
        <v>398452</v>
      </c>
      <c r="M76" s="35">
        <f>M77</f>
        <v>416429</v>
      </c>
    </row>
    <row r="77" spans="1:13" ht="38.25" x14ac:dyDescent="0.25">
      <c r="A77" s="5" t="s">
        <v>253</v>
      </c>
      <c r="B77" s="18" t="s">
        <v>161</v>
      </c>
      <c r="C77" s="34" t="s">
        <v>16</v>
      </c>
      <c r="D77" s="34" t="s">
        <v>30</v>
      </c>
      <c r="E77" s="34" t="s">
        <v>128</v>
      </c>
      <c r="F77" s="34" t="s">
        <v>214</v>
      </c>
      <c r="G77" s="34" t="s">
        <v>48</v>
      </c>
      <c r="H77" s="34" t="s">
        <v>25</v>
      </c>
      <c r="I77" s="34" t="s">
        <v>194</v>
      </c>
      <c r="J77" s="27" t="s">
        <v>216</v>
      </c>
      <c r="K77" s="35">
        <v>393749</v>
      </c>
      <c r="L77" s="10">
        <v>398452</v>
      </c>
      <c r="M77" s="10">
        <v>416429</v>
      </c>
    </row>
    <row r="78" spans="1:13" x14ac:dyDescent="0.25">
      <c r="A78" s="5" t="s">
        <v>255</v>
      </c>
      <c r="B78" s="6" t="s">
        <v>161</v>
      </c>
      <c r="C78" s="34" t="s">
        <v>16</v>
      </c>
      <c r="D78" s="34" t="s">
        <v>30</v>
      </c>
      <c r="E78" s="34" t="s">
        <v>138</v>
      </c>
      <c r="F78" s="34" t="s">
        <v>23</v>
      </c>
      <c r="G78" s="34" t="s">
        <v>24</v>
      </c>
      <c r="H78" s="34" t="s">
        <v>25</v>
      </c>
      <c r="I78" s="34" t="s">
        <v>194</v>
      </c>
      <c r="J78" s="27" t="s">
        <v>217</v>
      </c>
      <c r="K78" s="35">
        <f>K79</f>
        <v>2196001.0499999998</v>
      </c>
      <c r="L78" s="35">
        <f t="shared" ref="K78:M79" si="14">L79</f>
        <v>231300</v>
      </c>
      <c r="M78" s="35">
        <f t="shared" si="14"/>
        <v>231300</v>
      </c>
    </row>
    <row r="79" spans="1:13" ht="25.5" x14ac:dyDescent="0.25">
      <c r="A79" s="5" t="s">
        <v>256</v>
      </c>
      <c r="B79" s="18" t="s">
        <v>161</v>
      </c>
      <c r="C79" s="34" t="s">
        <v>16</v>
      </c>
      <c r="D79" s="34" t="s">
        <v>30</v>
      </c>
      <c r="E79" s="34" t="s">
        <v>157</v>
      </c>
      <c r="F79" s="34" t="s">
        <v>204</v>
      </c>
      <c r="G79" s="34" t="s">
        <v>24</v>
      </c>
      <c r="H79" s="34" t="s">
        <v>25</v>
      </c>
      <c r="I79" s="34" t="s">
        <v>194</v>
      </c>
      <c r="J79" s="27" t="s">
        <v>218</v>
      </c>
      <c r="K79" s="35">
        <f t="shared" si="14"/>
        <v>2196001.0499999998</v>
      </c>
      <c r="L79" s="35">
        <f t="shared" si="14"/>
        <v>231300</v>
      </c>
      <c r="M79" s="35">
        <f t="shared" si="14"/>
        <v>231300</v>
      </c>
    </row>
    <row r="80" spans="1:13" ht="25.5" x14ac:dyDescent="0.25">
      <c r="A80" s="5" t="s">
        <v>257</v>
      </c>
      <c r="B80" s="6" t="s">
        <v>161</v>
      </c>
      <c r="C80" s="34" t="s">
        <v>16</v>
      </c>
      <c r="D80" s="34" t="s">
        <v>30</v>
      </c>
      <c r="E80" s="34" t="s">
        <v>157</v>
      </c>
      <c r="F80" s="34" t="s">
        <v>204</v>
      </c>
      <c r="G80" s="34" t="s">
        <v>48</v>
      </c>
      <c r="H80" s="34" t="s">
        <v>25</v>
      </c>
      <c r="I80" s="34" t="s">
        <v>194</v>
      </c>
      <c r="J80" s="27" t="s">
        <v>219</v>
      </c>
      <c r="K80" s="35">
        <f>SUM(K81:K84)</f>
        <v>2196001.0499999998</v>
      </c>
      <c r="L80" s="35">
        <f t="shared" ref="L80:M80" si="15">SUM(L81:L84)</f>
        <v>231300</v>
      </c>
      <c r="M80" s="35">
        <f t="shared" si="15"/>
        <v>231300</v>
      </c>
    </row>
    <row r="81" spans="1:13" ht="38.25" x14ac:dyDescent="0.25">
      <c r="A81" s="5" t="s">
        <v>267</v>
      </c>
      <c r="B81" s="18" t="s">
        <v>161</v>
      </c>
      <c r="C81" s="34" t="s">
        <v>16</v>
      </c>
      <c r="D81" s="34" t="s">
        <v>30</v>
      </c>
      <c r="E81" s="34" t="s">
        <v>157</v>
      </c>
      <c r="F81" s="34" t="s">
        <v>204</v>
      </c>
      <c r="G81" s="34" t="s">
        <v>48</v>
      </c>
      <c r="H81" s="34" t="s">
        <v>237</v>
      </c>
      <c r="I81" s="34" t="s">
        <v>194</v>
      </c>
      <c r="J81" s="27" t="s">
        <v>238</v>
      </c>
      <c r="K81" s="35">
        <v>797857.05</v>
      </c>
      <c r="L81" s="35">
        <v>0</v>
      </c>
      <c r="M81" s="35">
        <v>0</v>
      </c>
    </row>
    <row r="82" spans="1:13" ht="51" x14ac:dyDescent="0.25">
      <c r="A82" s="5" t="s">
        <v>268</v>
      </c>
      <c r="B82" s="18" t="s">
        <v>161</v>
      </c>
      <c r="C82" s="34" t="s">
        <v>16</v>
      </c>
      <c r="D82" s="34" t="s">
        <v>30</v>
      </c>
      <c r="E82" s="34" t="s">
        <v>157</v>
      </c>
      <c r="F82" s="34" t="s">
        <v>204</v>
      </c>
      <c r="G82" s="34" t="s">
        <v>48</v>
      </c>
      <c r="H82" s="34" t="s">
        <v>234</v>
      </c>
      <c r="I82" s="34" t="s">
        <v>194</v>
      </c>
      <c r="J82" s="27" t="s">
        <v>235</v>
      </c>
      <c r="K82" s="35">
        <v>93572</v>
      </c>
      <c r="L82" s="35">
        <v>0</v>
      </c>
      <c r="M82" s="35">
        <v>0</v>
      </c>
    </row>
    <row r="83" spans="1:13" ht="38.25" x14ac:dyDescent="0.25">
      <c r="A83" s="5" t="s">
        <v>269</v>
      </c>
      <c r="B83" s="18" t="s">
        <v>161</v>
      </c>
      <c r="C83" s="34" t="s">
        <v>16</v>
      </c>
      <c r="D83" s="34" t="s">
        <v>30</v>
      </c>
      <c r="E83" s="34" t="s">
        <v>157</v>
      </c>
      <c r="F83" s="34" t="s">
        <v>204</v>
      </c>
      <c r="G83" s="34" t="s">
        <v>48</v>
      </c>
      <c r="H83" s="34" t="s">
        <v>250</v>
      </c>
      <c r="I83" s="34" t="s">
        <v>194</v>
      </c>
      <c r="J83" s="27" t="s">
        <v>251</v>
      </c>
      <c r="K83" s="35">
        <v>203500</v>
      </c>
      <c r="L83" s="35">
        <v>0</v>
      </c>
      <c r="M83" s="35">
        <v>0</v>
      </c>
    </row>
    <row r="84" spans="1:13" ht="51" x14ac:dyDescent="0.25">
      <c r="A84" s="5" t="s">
        <v>270</v>
      </c>
      <c r="B84" s="18" t="s">
        <v>161</v>
      </c>
      <c r="C84" s="34" t="s">
        <v>16</v>
      </c>
      <c r="D84" s="34" t="s">
        <v>30</v>
      </c>
      <c r="E84" s="34" t="s">
        <v>157</v>
      </c>
      <c r="F84" s="34" t="s">
        <v>204</v>
      </c>
      <c r="G84" s="34" t="s">
        <v>48</v>
      </c>
      <c r="H84" s="34" t="s">
        <v>221</v>
      </c>
      <c r="I84" s="34" t="s">
        <v>194</v>
      </c>
      <c r="J84" s="36" t="s">
        <v>222</v>
      </c>
      <c r="K84" s="35">
        <v>1101072</v>
      </c>
      <c r="L84" s="35">
        <v>231300</v>
      </c>
      <c r="M84" s="35">
        <v>231300</v>
      </c>
    </row>
    <row r="85" spans="1:13" x14ac:dyDescent="0.25">
      <c r="A85" s="5"/>
      <c r="B85" s="34"/>
      <c r="C85" s="34"/>
      <c r="D85" s="34"/>
      <c r="E85" s="34"/>
      <c r="F85" s="34"/>
      <c r="G85" s="34"/>
      <c r="H85" s="34"/>
      <c r="I85" s="34"/>
      <c r="J85" s="27" t="s">
        <v>225</v>
      </c>
      <c r="K85" s="35">
        <f>K56+K11</f>
        <v>15355316.760000002</v>
      </c>
      <c r="L85" s="35">
        <f>L56+L11</f>
        <v>10228850</v>
      </c>
      <c r="M85" s="35">
        <f>M56+M11</f>
        <v>10285553</v>
      </c>
    </row>
  </sheetData>
  <mergeCells count="13">
    <mergeCell ref="H8:I8"/>
    <mergeCell ref="L1:M1"/>
    <mergeCell ref="A4:M4"/>
    <mergeCell ref="A7:A9"/>
    <mergeCell ref="B7:I7"/>
    <mergeCell ref="J7:J9"/>
    <mergeCell ref="K7:K9"/>
    <mergeCell ref="L7:L9"/>
    <mergeCell ref="M7:M9"/>
    <mergeCell ref="B8:B9"/>
    <mergeCell ref="C8:G8"/>
    <mergeCell ref="L2:M2"/>
    <mergeCell ref="L3:M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 оценка на 2019</vt:lpstr>
      <vt:lpstr>Оценка на 2020</vt:lpstr>
      <vt:lpstr>Доходы на 2021-2023</vt:lpstr>
      <vt:lpstr>'Свод оценка на 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2021-12-07T01:50:52Z</dcterms:modified>
</cp:coreProperties>
</file>